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763"/>
  </bookViews>
  <sheets>
    <sheet name="МФ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43" i="12" l="1"/>
  <c r="C642" i="12"/>
  <c r="C641" i="12"/>
  <c r="C640" i="12"/>
  <c r="C638" i="12"/>
  <c r="C637" i="12"/>
  <c r="C636" i="12"/>
  <c r="C635" i="12"/>
  <c r="C634" i="12"/>
  <c r="C633" i="12"/>
  <c r="C632" i="12"/>
  <c r="C631" i="12"/>
  <c r="C629" i="12"/>
  <c r="C628" i="12"/>
  <c r="C627" i="12"/>
  <c r="C626" i="12"/>
  <c r="C624" i="12"/>
  <c r="C623" i="12"/>
  <c r="C622" i="12"/>
  <c r="C621" i="12"/>
  <c r="C619" i="12"/>
  <c r="C618" i="12"/>
  <c r="C617" i="12"/>
  <c r="C616" i="12"/>
  <c r="C614" i="12"/>
  <c r="C613" i="12"/>
  <c r="C612" i="12"/>
  <c r="C611" i="12"/>
  <c r="C609" i="12"/>
  <c r="C608" i="12"/>
  <c r="C607" i="12"/>
  <c r="C606" i="12"/>
  <c r="C603" i="12"/>
  <c r="C602" i="12"/>
  <c r="C601" i="12"/>
  <c r="C600" i="12"/>
  <c r="C599" i="12"/>
  <c r="C597" i="12"/>
  <c r="C596" i="12"/>
  <c r="C595" i="12"/>
  <c r="C594" i="12"/>
  <c r="C593" i="12"/>
  <c r="C591" i="12"/>
  <c r="C590" i="12"/>
  <c r="C589" i="12"/>
  <c r="C588" i="12"/>
  <c r="C587" i="12"/>
  <c r="C585" i="12"/>
  <c r="C584" i="12"/>
  <c r="C583" i="12"/>
  <c r="C582" i="12"/>
  <c r="C581" i="12"/>
  <c r="C579" i="12"/>
  <c r="C578" i="12"/>
  <c r="C577" i="12"/>
  <c r="C576" i="12"/>
  <c r="C575" i="12"/>
  <c r="C573" i="12"/>
  <c r="C572" i="12"/>
  <c r="C571" i="12"/>
  <c r="C570" i="12"/>
  <c r="C569" i="12"/>
  <c r="C567" i="12"/>
  <c r="C566" i="12"/>
  <c r="C565" i="12"/>
  <c r="C564" i="12"/>
  <c r="C563" i="12"/>
  <c r="C561" i="12"/>
  <c r="C560" i="12"/>
  <c r="C559" i="12"/>
  <c r="C558" i="12"/>
  <c r="C557" i="12"/>
  <c r="C555" i="12"/>
  <c r="C554" i="12"/>
  <c r="C553" i="12"/>
  <c r="C552" i="12"/>
  <c r="C551" i="12"/>
  <c r="C549" i="12"/>
  <c r="C548" i="12"/>
  <c r="C547" i="12"/>
  <c r="C546" i="12"/>
  <c r="C545" i="12"/>
  <c r="C543" i="12"/>
  <c r="C542" i="12"/>
  <c r="C541" i="12"/>
  <c r="C540" i="12"/>
  <c r="C539" i="12"/>
  <c r="C537" i="12"/>
  <c r="C536" i="12"/>
  <c r="C535" i="12"/>
  <c r="C534" i="12"/>
  <c r="C533" i="12"/>
  <c r="C531" i="12"/>
  <c r="C530" i="12"/>
  <c r="C529" i="12"/>
  <c r="C528" i="12"/>
  <c r="C527" i="12"/>
  <c r="C525" i="12"/>
  <c r="C524" i="12"/>
  <c r="C523" i="12"/>
  <c r="C522" i="12"/>
  <c r="C521" i="12"/>
  <c r="C519" i="12"/>
  <c r="C518" i="12"/>
  <c r="C517" i="12"/>
  <c r="C516" i="12"/>
  <c r="C515" i="12"/>
  <c r="C512" i="12"/>
  <c r="C511" i="12"/>
  <c r="C510" i="12"/>
  <c r="C509" i="12"/>
  <c r="C508" i="12"/>
  <c r="C506" i="12"/>
  <c r="C505" i="12"/>
  <c r="C504" i="12"/>
  <c r="C503" i="12"/>
  <c r="C502" i="12"/>
  <c r="C501" i="12"/>
  <c r="C499" i="12"/>
  <c r="C498" i="12"/>
  <c r="C497" i="12"/>
  <c r="C496" i="12"/>
  <c r="C495" i="12"/>
  <c r="C494" i="12"/>
  <c r="C492" i="12"/>
  <c r="C491" i="12"/>
  <c r="C490" i="12"/>
  <c r="C489" i="12"/>
  <c r="C488" i="12"/>
  <c r="C487" i="12"/>
  <c r="C485" i="12"/>
  <c r="C484" i="12"/>
  <c r="C483" i="12"/>
  <c r="C482" i="12"/>
  <c r="C481" i="12"/>
  <c r="C480" i="12"/>
  <c r="C478" i="12"/>
  <c r="C477" i="12"/>
  <c r="C476" i="12"/>
  <c r="C475" i="12"/>
  <c r="C474" i="12"/>
  <c r="C473" i="12"/>
  <c r="C471" i="12"/>
  <c r="C470" i="12"/>
  <c r="C469" i="12"/>
  <c r="C468" i="12"/>
  <c r="C467" i="12"/>
  <c r="C466" i="12"/>
  <c r="C464" i="12"/>
  <c r="C463" i="12"/>
  <c r="C462" i="12"/>
  <c r="C461" i="12"/>
  <c r="C460" i="12"/>
  <c r="C459" i="12"/>
  <c r="C457" i="12"/>
  <c r="C456" i="12"/>
  <c r="C455" i="12"/>
  <c r="C454" i="12"/>
  <c r="C453" i="12"/>
  <c r="C452" i="12"/>
  <c r="C450" i="12"/>
  <c r="C449" i="12"/>
  <c r="C448" i="12"/>
  <c r="C447" i="12"/>
  <c r="C446" i="12"/>
  <c r="C445" i="12"/>
  <c r="C442" i="12"/>
  <c r="C441" i="12"/>
  <c r="C440" i="12"/>
  <c r="C439" i="12"/>
  <c r="C438" i="12"/>
  <c r="C437" i="12"/>
  <c r="C435" i="12"/>
  <c r="C434" i="12"/>
  <c r="C433" i="12"/>
  <c r="C432" i="12"/>
  <c r="C431" i="12"/>
  <c r="C430" i="12"/>
  <c r="C428" i="12"/>
  <c r="C427" i="12"/>
  <c r="C426" i="12"/>
  <c r="C425" i="12"/>
  <c r="C424" i="12"/>
  <c r="C423" i="12"/>
  <c r="C421" i="12"/>
  <c r="C420" i="12"/>
  <c r="C419" i="12"/>
  <c r="C418" i="12"/>
  <c r="C417" i="12"/>
  <c r="C416" i="12"/>
  <c r="C414" i="12"/>
  <c r="C413" i="12"/>
  <c r="C412" i="12"/>
  <c r="C411" i="12"/>
  <c r="C410" i="12"/>
  <c r="C409" i="12"/>
  <c r="C407" i="12"/>
  <c r="C406" i="12"/>
  <c r="C405" i="12"/>
  <c r="C404" i="12"/>
  <c r="C403" i="12"/>
  <c r="C402" i="12"/>
  <c r="C400" i="12"/>
  <c r="C399" i="12"/>
  <c r="C398" i="12"/>
  <c r="C397" i="12"/>
  <c r="C396" i="12"/>
  <c r="C395" i="12"/>
  <c r="C393" i="12"/>
  <c r="C392" i="12"/>
  <c r="C391" i="12"/>
  <c r="C390" i="12"/>
  <c r="C389" i="12"/>
  <c r="C388" i="12"/>
  <c r="C386" i="12"/>
  <c r="C385" i="12"/>
  <c r="C384" i="12"/>
  <c r="C383" i="12"/>
  <c r="C382" i="12"/>
  <c r="C381" i="12"/>
  <c r="C378" i="12"/>
  <c r="C377" i="12"/>
  <c r="C376" i="12"/>
  <c r="C375" i="12"/>
  <c r="C374" i="12"/>
  <c r="C372" i="12"/>
  <c r="C371" i="12"/>
  <c r="C370" i="12"/>
  <c r="C369" i="12"/>
  <c r="C368" i="12"/>
  <c r="C366" i="12"/>
  <c r="C365" i="12"/>
  <c r="C364" i="12"/>
  <c r="C363" i="12"/>
  <c r="C362" i="12"/>
  <c r="C360" i="12"/>
  <c r="C359" i="12"/>
  <c r="C358" i="12"/>
  <c r="C357" i="12"/>
  <c r="C356" i="12"/>
  <c r="C354" i="12"/>
  <c r="C353" i="12"/>
  <c r="C352" i="12"/>
  <c r="C351" i="12"/>
  <c r="C350" i="12"/>
  <c r="C348" i="12"/>
  <c r="C347" i="12"/>
  <c r="C346" i="12"/>
  <c r="C345" i="12"/>
  <c r="C344" i="12"/>
  <c r="C342" i="12"/>
  <c r="C341" i="12"/>
  <c r="C340" i="12"/>
  <c r="C339" i="12"/>
  <c r="C338" i="12"/>
  <c r="C336" i="12"/>
  <c r="C335" i="12"/>
  <c r="C334" i="12"/>
  <c r="C333" i="12"/>
  <c r="C332" i="12"/>
  <c r="C330" i="12"/>
  <c r="C329" i="12"/>
  <c r="C328" i="12"/>
  <c r="C327" i="12"/>
  <c r="C326" i="12"/>
  <c r="C323" i="12"/>
  <c r="C322" i="12"/>
  <c r="C321" i="12"/>
  <c r="C320" i="12"/>
  <c r="C319" i="12"/>
  <c r="C318" i="12"/>
  <c r="C316" i="12"/>
  <c r="C315" i="12"/>
  <c r="C314" i="12"/>
  <c r="C313" i="12"/>
  <c r="C312" i="12"/>
  <c r="C311" i="12"/>
  <c r="C309" i="12"/>
  <c r="C308" i="12"/>
  <c r="C307" i="12"/>
  <c r="C306" i="12"/>
  <c r="C305" i="12"/>
  <c r="C304" i="12"/>
  <c r="C302" i="12"/>
  <c r="C301" i="12"/>
  <c r="C300" i="12"/>
  <c r="C299" i="12"/>
  <c r="C298" i="12"/>
  <c r="C297" i="12"/>
  <c r="C295" i="12"/>
  <c r="C294" i="12"/>
  <c r="C293" i="12"/>
  <c r="C292" i="12"/>
  <c r="C291" i="12"/>
  <c r="C290" i="12"/>
  <c r="C288" i="12"/>
  <c r="C287" i="12"/>
  <c r="C286" i="12"/>
  <c r="C285" i="12"/>
  <c r="C284" i="12"/>
  <c r="C283" i="12"/>
  <c r="C281" i="12"/>
  <c r="C280" i="12"/>
  <c r="C279" i="12"/>
  <c r="C278" i="12"/>
  <c r="C277" i="12"/>
  <c r="C276" i="12"/>
  <c r="C274" i="12"/>
  <c r="C273" i="12"/>
  <c r="C272" i="12"/>
  <c r="C271" i="12"/>
  <c r="C270" i="12"/>
  <c r="C269" i="12"/>
  <c r="C267" i="12"/>
  <c r="C266" i="12"/>
  <c r="C265" i="12"/>
  <c r="C264" i="12"/>
  <c r="C263" i="12"/>
  <c r="C262" i="12"/>
  <c r="C260" i="12"/>
  <c r="C259" i="12"/>
  <c r="C258" i="12"/>
  <c r="C257" i="12"/>
  <c r="C256" i="12"/>
  <c r="C255" i="12"/>
  <c r="C253" i="12"/>
  <c r="C252" i="12"/>
  <c r="C251" i="12"/>
  <c r="C250" i="12"/>
  <c r="C249" i="12"/>
  <c r="C248" i="12"/>
  <c r="C246" i="12"/>
  <c r="C245" i="12"/>
  <c r="C244" i="12"/>
  <c r="C243" i="12"/>
  <c r="C242" i="12"/>
  <c r="C241" i="12"/>
  <c r="C239" i="12"/>
  <c r="C238" i="12"/>
  <c r="C237" i="12"/>
  <c r="C236" i="12"/>
  <c r="C235" i="12"/>
  <c r="C234" i="12"/>
  <c r="C232" i="12"/>
  <c r="C231" i="12"/>
  <c r="C230" i="12"/>
  <c r="C229" i="12"/>
  <c r="C228" i="12"/>
  <c r="C227" i="12"/>
  <c r="C225" i="12"/>
  <c r="C224" i="12"/>
  <c r="C223" i="12"/>
  <c r="C222" i="12"/>
  <c r="C221" i="12"/>
  <c r="C220" i="12"/>
  <c r="C218" i="12"/>
  <c r="C217" i="12"/>
  <c r="C216" i="12"/>
  <c r="C215" i="12"/>
  <c r="C214" i="12"/>
  <c r="C213" i="12"/>
  <c r="C211" i="12"/>
  <c r="C210" i="12"/>
  <c r="C209" i="12"/>
  <c r="C208" i="12"/>
  <c r="C207" i="12"/>
  <c r="C206" i="12"/>
  <c r="C204" i="12"/>
  <c r="C203" i="12"/>
  <c r="C202" i="12"/>
  <c r="C201" i="12"/>
  <c r="C200" i="12"/>
  <c r="C199" i="12"/>
  <c r="C197" i="12"/>
  <c r="C196" i="12"/>
  <c r="C195" i="12"/>
  <c r="C194" i="12"/>
  <c r="C193" i="12"/>
  <c r="C192" i="12"/>
  <c r="C190" i="12"/>
  <c r="C189" i="12"/>
  <c r="C188" i="12"/>
  <c r="C187" i="12"/>
  <c r="C186" i="12"/>
  <c r="C185" i="12"/>
  <c r="C183" i="12"/>
  <c r="C182" i="12"/>
  <c r="C181" i="12"/>
  <c r="C180" i="12"/>
  <c r="C179" i="12"/>
  <c r="C178" i="12"/>
  <c r="C176" i="12"/>
  <c r="C175" i="12"/>
  <c r="C174" i="12"/>
  <c r="C173" i="12"/>
  <c r="C172" i="12"/>
  <c r="C171" i="12"/>
  <c r="C169" i="12"/>
  <c r="C168" i="12"/>
  <c r="C167" i="12"/>
  <c r="C166" i="12"/>
  <c r="C165" i="12"/>
  <c r="C164" i="12"/>
  <c r="C162" i="12"/>
  <c r="C161" i="12"/>
  <c r="C160" i="12"/>
  <c r="C159" i="12"/>
  <c r="C158" i="12"/>
  <c r="C157" i="12"/>
  <c r="C154" i="12"/>
  <c r="C153" i="12"/>
  <c r="C152" i="12"/>
  <c r="C151" i="12"/>
  <c r="C150" i="12"/>
  <c r="C148" i="12"/>
  <c r="C147" i="12"/>
  <c r="C146" i="12"/>
  <c r="C145" i="12"/>
  <c r="C144" i="12"/>
  <c r="C142" i="12"/>
  <c r="C141" i="12"/>
  <c r="C140" i="12"/>
  <c r="C139" i="12"/>
  <c r="C138" i="12"/>
  <c r="C135" i="12"/>
  <c r="C134" i="12"/>
  <c r="C133" i="12"/>
  <c r="C132" i="12"/>
  <c r="C131" i="12"/>
  <c r="C129" i="12"/>
  <c r="C128" i="12"/>
  <c r="C127" i="12"/>
  <c r="C126" i="12"/>
  <c r="C125" i="12"/>
  <c r="C123" i="12"/>
  <c r="C122" i="12"/>
  <c r="C121" i="12"/>
  <c r="C120" i="12"/>
  <c r="C119" i="12"/>
  <c r="C117" i="12"/>
  <c r="C116" i="12"/>
  <c r="C115" i="12"/>
  <c r="C114" i="12"/>
  <c r="C113" i="12"/>
  <c r="C111" i="12"/>
  <c r="C110" i="12"/>
  <c r="C109" i="12"/>
  <c r="C108" i="12"/>
  <c r="C107" i="12"/>
  <c r="C105" i="12"/>
  <c r="C104" i="12"/>
  <c r="C103" i="12"/>
  <c r="C102" i="12"/>
  <c r="C101" i="12"/>
  <c r="C99" i="12"/>
  <c r="C98" i="12"/>
  <c r="C97" i="12"/>
  <c r="C96" i="12"/>
  <c r="C95" i="12"/>
  <c r="C93" i="12"/>
  <c r="C92" i="12"/>
  <c r="C91" i="12"/>
  <c r="C90" i="12"/>
  <c r="C89" i="12"/>
  <c r="C87" i="12"/>
  <c r="C86" i="12"/>
  <c r="C85" i="12"/>
  <c r="C84" i="12"/>
  <c r="C83" i="12"/>
  <c r="C81" i="12"/>
  <c r="C80" i="12"/>
  <c r="C79" i="12"/>
  <c r="C78" i="12"/>
  <c r="C77" i="12"/>
  <c r="C75" i="12"/>
  <c r="C74" i="12"/>
  <c r="C73" i="12"/>
  <c r="C72" i="12"/>
  <c r="C71" i="12"/>
  <c r="C69" i="12"/>
  <c r="C68" i="12"/>
  <c r="C67" i="12"/>
  <c r="C66" i="12"/>
  <c r="C65" i="12"/>
  <c r="C63" i="12"/>
  <c r="C62" i="12"/>
  <c r="C61" i="12"/>
  <c r="C60" i="12"/>
  <c r="C59" i="12"/>
  <c r="C56" i="12"/>
  <c r="C55" i="12"/>
  <c r="C54" i="12"/>
  <c r="C53" i="12"/>
  <c r="C52" i="12"/>
  <c r="C50" i="12"/>
  <c r="C49" i="12"/>
  <c r="C48" i="12"/>
  <c r="C47" i="12"/>
  <c r="C46" i="12"/>
  <c r="C44" i="12"/>
  <c r="C43" i="12"/>
  <c r="C42" i="12"/>
  <c r="C41" i="12"/>
  <c r="C39" i="12"/>
  <c r="C38" i="12"/>
  <c r="C37" i="12"/>
  <c r="C36" i="12"/>
  <c r="C35" i="12"/>
  <c r="C33" i="12"/>
  <c r="C32" i="12"/>
  <c r="C31" i="12"/>
  <c r="C30" i="12"/>
  <c r="C29" i="12"/>
  <c r="C27" i="12"/>
  <c r="C26" i="12"/>
  <c r="C25" i="12"/>
  <c r="C24" i="12"/>
  <c r="C23" i="12"/>
  <c r="C21" i="12"/>
  <c r="C20" i="12"/>
  <c r="C19" i="12"/>
  <c r="C18" i="12"/>
  <c r="C17" i="12"/>
  <c r="C15" i="12"/>
  <c r="C14" i="12"/>
  <c r="C13" i="12"/>
  <c r="C12" i="12"/>
  <c r="C11" i="12"/>
  <c r="C8" i="12"/>
  <c r="C7" i="12"/>
  <c r="C6" i="12"/>
  <c r="C5" i="12"/>
  <c r="C4" i="12"/>
  <c r="C3" i="12"/>
  <c r="C2" i="12"/>
</calcChain>
</file>

<file path=xl/sharedStrings.xml><?xml version="1.0" encoding="utf-8"?>
<sst xmlns="http://schemas.openxmlformats.org/spreadsheetml/2006/main" count="603" uniqueCount="174">
  <si>
    <t>Чем Вы руководствовались при выборе своей образовательной программы?</t>
  </si>
  <si>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</si>
  <si>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</si>
  <si>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бы рекомендовал Kozybayev University абитуриентам</t>
  </si>
  <si>
    <t>Я бы порекомендовал свою образовательную программу в Kozybayev University абитуриентам</t>
  </si>
  <si>
    <t>Я доволен полученным в Kozybayev University образованием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</si>
  <si>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</si>
  <si>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</si>
  <si>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</si>
  <si>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</si>
  <si>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</si>
  <si>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</si>
  <si>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</si>
  <si>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</si>
  <si>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</si>
  <si>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</si>
  <si>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</si>
  <si>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дипломной работой/проектом</t>
  </si>
  <si>
    <t>Привлечение к образовательному процессу специалистов-практиков</t>
  </si>
  <si>
    <t>Организация профессиональной практики</t>
  </si>
  <si>
    <t>Организация самостоятельной работы</t>
  </si>
  <si>
    <t>Образовательная программа в целом</t>
  </si>
  <si>
    <t>Трудовой деятельности и построению карьеры</t>
  </si>
  <si>
    <t>Продолжению образования в магистратуре</t>
  </si>
  <si>
    <t>Личностному росту</t>
  </si>
  <si>
    <t>Профессиональные знания</t>
  </si>
  <si>
    <t xml:space="preserve">Способность осуществлять исследования в своей профессиональной сфере </t>
  </si>
  <si>
    <t>Способность применять полученные знания и навыки в своей профессиональной деятельности</t>
  </si>
  <si>
    <t>Способность выбирать рациональный метод решения профессиональной задачи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</si>
  <si>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</si>
  <si>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</si>
  <si>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</si>
  <si>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</si>
  <si>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</si>
  <si>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</si>
  <si>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</si>
  <si>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</si>
  <si>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</si>
  <si>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</si>
  <si>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</si>
  <si>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</si>
  <si>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</si>
  <si>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</si>
  <si>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</si>
  <si>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</si>
  <si>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</si>
  <si>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</si>
  <si>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</si>
  <si>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</si>
  <si>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Место прохождения практики (база практики)</t>
  </si>
  <si>
    <t>Материально-техническое обеспечение базы практики</t>
  </si>
  <si>
    <t>Безопасность условий труда</t>
  </si>
  <si>
    <t>Методические указания по практике</t>
  </si>
  <si>
    <t>Доступ к фондам библиотеки, мастерским, лабораториям и т.д.</t>
  </si>
  <si>
    <t>Готовность базы практики поручать практиканту работу, соответствующую его профилю</t>
  </si>
  <si>
    <t>Помощь руководителя практики от базы практики</t>
  </si>
  <si>
    <t>Помощь руководителя практики от университета</t>
  </si>
  <si>
    <t>Сколько раз в течение последнего учебного года Вы пропускали занятия по какой-либо причине?</t>
  </si>
  <si>
    <t>Посещение занятий</t>
  </si>
  <si>
    <t>Выполнение самостоятельных работ</t>
  </si>
  <si>
    <t>Участие во внеучебных мероприятиях</t>
  </si>
  <si>
    <t>Общение с друзьями</t>
  </si>
  <si>
    <t>Просмотр соцсетей</t>
  </si>
  <si>
    <t>Просмотр ТВ с любых устройств</t>
  </si>
  <si>
    <t>Занятия спортом</t>
  </si>
  <si>
    <t>Чтение литературы, не связанной с обучением в университете</t>
  </si>
  <si>
    <t>Компьютерные игры</t>
  </si>
  <si>
    <t>Учебные материалы</t>
  </si>
  <si>
    <t>Эффективное управление своим временем</t>
  </si>
  <si>
    <t>Взаимодействие с преподавателями</t>
  </si>
  <si>
    <t>Жизнь вдали от дома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</si>
  <si>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</si>
  <si>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</si>
  <si>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</si>
  <si>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</si>
  <si>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</si>
  <si>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</si>
  <si>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</si>
  <si>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</si>
  <si>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</si>
  <si>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по трудоустройству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</si>
  <si>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</si>
  <si>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</si>
  <si>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</si>
  <si>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 xml:space="preserve">Организация внеучебной деятельности студентов </t>
  </si>
  <si>
    <t>Услуги общественного питания</t>
  </si>
  <si>
    <t>Студенческие общежития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</si>
  <si>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</si>
  <si>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</si>
  <si>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</si>
  <si>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</si>
  <si>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</si>
  <si>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>Семья</t>
  </si>
  <si>
    <t>Друзья</t>
  </si>
  <si>
    <t>Одногруппники</t>
  </si>
  <si>
    <t>Преподаватели</t>
  </si>
  <si>
    <t>Администрация кафедры/факультета</t>
  </si>
  <si>
    <t xml:space="preserve">Какой вариант наиболее точно описывает Вашу ситуацию с трудоустройством </t>
  </si>
  <si>
    <t xml:space="preserve">Количеством грантов 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</si>
  <si>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</si>
  <si>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</si>
  <si>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</si>
  <si>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вновь свою образовательную программу, но в другом вузе</t>
  </si>
  <si>
    <t>Скорее удовлетворен, чем нет</t>
  </si>
  <si>
    <t>Скорее удовлетворен</t>
  </si>
  <si>
    <t>Скорее не удовлетворен</t>
  </si>
  <si>
    <t>Затрудняюсь ответить</t>
  </si>
  <si>
    <t>Совершенно не удовлетворен</t>
  </si>
  <si>
    <t>Достаточно</t>
  </si>
  <si>
    <t>Плохо</t>
  </si>
  <si>
    <t>Очень хорошо</t>
  </si>
  <si>
    <t>Ни одного</t>
  </si>
  <si>
    <t>более 28 часов в неделю</t>
  </si>
  <si>
    <t>8-14 часов в неделю</t>
  </si>
  <si>
    <t>1-7 часов в неделю</t>
  </si>
  <si>
    <t>менее 1 часа в неделю</t>
  </si>
  <si>
    <t>Скорее да, чем нет</t>
  </si>
  <si>
    <t>Умеренно зависел</t>
  </si>
  <si>
    <t>Немного зависел</t>
  </si>
  <si>
    <t>Совсем не зависел</t>
  </si>
  <si>
    <t>Мне предложили работу после практики</t>
  </si>
  <si>
    <t>Хорошо адаптировался</t>
  </si>
  <si>
    <t>Нет</t>
  </si>
  <si>
    <t xml:space="preserve">Своим интересом и способностями </t>
  </si>
  <si>
    <t>Выбрали бы вновь Kozybayev University, но другую образовательную программу</t>
  </si>
  <si>
    <t>1-3</t>
  </si>
  <si>
    <t>Полностью удовлетворен</t>
  </si>
  <si>
    <t>Сильно зависел</t>
  </si>
  <si>
    <t>Мне помогли найти работу родственники/знакомые</t>
  </si>
  <si>
    <t>Да</t>
  </si>
  <si>
    <t>Полностью согласен</t>
  </si>
  <si>
    <t>Выбрали бы вновь Kozybayev University и свою образовательную программу</t>
  </si>
  <si>
    <t>Хорошо</t>
  </si>
  <si>
    <t>7-9</t>
  </si>
  <si>
    <t>22-28 часов в неделю</t>
  </si>
  <si>
    <t>Скорее нет, чем да</t>
  </si>
  <si>
    <t>Мне помог найти работу университет (центр карьеры и трудоустройства, кафедра, факультет,…)</t>
  </si>
  <si>
    <t>Совсем не смог адаптироваться</t>
  </si>
  <si>
    <t>Именно то, что я ожидал</t>
  </si>
  <si>
    <t>15-21 час в неделю</t>
  </si>
  <si>
    <t>Я еще не нашел/не искал работу</t>
  </si>
  <si>
    <t>Я устроился(лась) на работу самостоятельно</t>
  </si>
  <si>
    <t>Советами родителей</t>
  </si>
  <si>
    <t>Совершенно не согласен</t>
  </si>
  <si>
    <t>Выбрали бы другой вуз и другую образовательную программу</t>
  </si>
  <si>
    <t>Это был случайный выбор</t>
  </si>
  <si>
    <t>Отлично адаптировался, дистанционное обучение пришлось по душе</t>
  </si>
  <si>
    <t>Cоветами других родственников или учителей, друзей</t>
  </si>
  <si>
    <t>Потенциальным заработком и карьерными перспективами</t>
  </si>
  <si>
    <t>Лучше, чем ожидалось</t>
  </si>
  <si>
    <t>4-6</t>
  </si>
  <si>
    <t>Спросом на данных специалистов</t>
  </si>
  <si>
    <t>Более 10</t>
  </si>
  <si>
    <t xml:space="preserve">Я открыл (или планирую открыть) собственное дело </t>
  </si>
  <si>
    <t>Отказались бы от получения высшего образования</t>
  </si>
  <si>
    <t>Я работаю как фрилансер</t>
  </si>
  <si>
    <t>Я буду поступать в магистратуру</t>
  </si>
  <si>
    <t>Хуже, чем ожидалось</t>
  </si>
  <si>
    <t>Очень плохо</t>
  </si>
  <si>
    <t>5B130100 Общая медицина</t>
  </si>
  <si>
    <t>Пожалуйста, оцените свою удовлетворенность следующими критериями Вашей образовательной программы</t>
  </si>
  <si>
    <t>Насколько хорошо Ваша образовательная программа подготовила Вас к?</t>
  </si>
  <si>
    <t>Скорее  удовлетворен</t>
  </si>
  <si>
    <t xml:space="preserve"> Удовлетворен полностью</t>
  </si>
  <si>
    <t>Как бы Вы оценили себя по следующим навыкам и способностям</t>
  </si>
  <si>
    <t>Оцените, пожалуйста, по пятибалльной шкале, насколько вы удовлетворены следующими аспектами Вашей преддипломной практики?</t>
  </si>
  <si>
    <t>Сколько примерно часов в неделю в течение последнего учебного года Вы посвящали следующим видам деятельности?</t>
  </si>
  <si>
    <t>Насколько сложными для Вас были следующие вопросы во время обучения?</t>
  </si>
  <si>
    <t>Пожалуйста, оцените уровень своей удовлетворенности или неудовлетворенности каждой из следующих услуг или объектов Университета ниже</t>
  </si>
  <si>
    <t xml:space="preserve">Насколько Вы зависели от следующих групп поддержки (эмоциональной, социальной, и/или академической) во время обучения? </t>
  </si>
  <si>
    <t>В некоторых моментах адаптировался, в нкоторых нет</t>
  </si>
  <si>
    <t>Пожалуйста, укажите, в какой степени Вы согласны с каждым из следующих утверждений</t>
  </si>
  <si>
    <t>Вы смогли адаптироваться к дистанционному обучению?</t>
  </si>
  <si>
    <t>5B130100 Общая медицина,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</si>
</sst>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9" fontId="0" fillId="0" borderId="0" xfId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3"/>
  <sheetViews>
    <sheetView tabSelected="1" workbookViewId="0">
      <selection activeCell="G13" sqref="G13"/>
    </sheetView>
  </sheetViews>
  <sheetFormatPr defaultRowHeight="15" x14ac:dyDescent="0.25"/>
  <cols>
    <col min="1" max="1" width="73.28515625" style="4" customWidth="1"/>
    <col min="2" max="3" width="16" style="4" bestFit="1" customWidth="1"/>
  </cols>
  <sheetData>
    <row r="1" spans="1:3" ht="30" x14ac:dyDescent="0.25">
      <c r="A1" s="1" t="s">
        <v>0</v>
      </c>
      <c r="B1" s="3" t="s">
        <v>159</v>
      </c>
      <c r="C1" s="3" t="s">
        <v>173</v>
      </c>
    </row>
    <row r="2" spans="1:3" x14ac:dyDescent="0.25">
      <c r="A2" s="6" t="s">
        <v>147</v>
      </c>
      <c r="B2" s="5">
        <v>8</v>
      </c>
      <c r="C2" s="7">
        <f>B2/SUM(B$2:B$8)</f>
        <v>7.6190476190476197E-2</v>
      </c>
    </row>
    <row r="3" spans="1:3" x14ac:dyDescent="0.25">
      <c r="A3" s="6" t="s">
        <v>98</v>
      </c>
      <c r="B3" s="5">
        <v>1</v>
      </c>
      <c r="C3" s="7">
        <f t="shared" ref="C3:C8" si="0">B3/SUM(B$2:B$8)</f>
        <v>9.5238095238095247E-3</v>
      </c>
    </row>
    <row r="4" spans="1:3" x14ac:dyDescent="0.25">
      <c r="A4" s="6" t="s">
        <v>148</v>
      </c>
      <c r="B4" s="5">
        <v>9</v>
      </c>
      <c r="C4" s="7">
        <f t="shared" si="0"/>
        <v>8.5714285714285715E-2</v>
      </c>
    </row>
    <row r="5" spans="1:3" x14ac:dyDescent="0.25">
      <c r="A5" s="6" t="s">
        <v>123</v>
      </c>
      <c r="B5" s="5">
        <v>62</v>
      </c>
      <c r="C5" s="7">
        <f t="shared" si="0"/>
        <v>0.59047619047619049</v>
      </c>
    </row>
    <row r="6" spans="1:3" x14ac:dyDescent="0.25">
      <c r="A6" s="6" t="s">
        <v>142</v>
      </c>
      <c r="B6" s="5">
        <v>16</v>
      </c>
      <c r="C6" s="7">
        <f t="shared" si="0"/>
        <v>0.15238095238095239</v>
      </c>
    </row>
    <row r="7" spans="1:3" x14ac:dyDescent="0.25">
      <c r="A7" s="6" t="s">
        <v>151</v>
      </c>
      <c r="B7" s="5">
        <v>5</v>
      </c>
      <c r="C7" s="7">
        <f t="shared" si="0"/>
        <v>4.7619047619047616E-2</v>
      </c>
    </row>
    <row r="8" spans="1:3" x14ac:dyDescent="0.25">
      <c r="A8" s="6" t="s">
        <v>145</v>
      </c>
      <c r="B8" s="5">
        <v>4</v>
      </c>
      <c r="C8" s="7">
        <f t="shared" si="0"/>
        <v>3.8095238095238099E-2</v>
      </c>
    </row>
    <row r="9" spans="1:3" x14ac:dyDescent="0.25">
      <c r="A9" s="2" t="s">
        <v>171</v>
      </c>
      <c r="B9" s="1"/>
      <c r="C9" s="1"/>
    </row>
    <row r="10" spans="1:3" ht="30" x14ac:dyDescent="0.25">
      <c r="A10" s="1" t="s">
        <v>1</v>
      </c>
      <c r="B10" s="3" t="s">
        <v>159</v>
      </c>
      <c r="C10" s="3" t="s">
        <v>173</v>
      </c>
    </row>
    <row r="11" spans="1:3" x14ac:dyDescent="0.25">
      <c r="A11" s="6" t="s">
        <v>106</v>
      </c>
      <c r="B11" s="5">
        <v>3</v>
      </c>
      <c r="C11" s="7">
        <f>B11/SUM(B$11:B$15)</f>
        <v>2.8571428571428571E-2</v>
      </c>
    </row>
    <row r="12" spans="1:3" x14ac:dyDescent="0.25">
      <c r="A12" s="6" t="s">
        <v>143</v>
      </c>
      <c r="B12" s="5">
        <v>9</v>
      </c>
      <c r="C12" s="7">
        <f t="shared" ref="C12:C15" si="1">B12/SUM(B$11:B$15)</f>
        <v>8.5714285714285715E-2</v>
      </c>
    </row>
    <row r="13" spans="1:3" x14ac:dyDescent="0.25">
      <c r="A13" s="6" t="s">
        <v>100</v>
      </c>
      <c r="B13" s="5">
        <v>9</v>
      </c>
      <c r="C13" s="7">
        <f t="shared" si="1"/>
        <v>8.5714285714285715E-2</v>
      </c>
    </row>
    <row r="14" spans="1:3" x14ac:dyDescent="0.25">
      <c r="A14" s="6" t="s">
        <v>99</v>
      </c>
      <c r="B14" s="5">
        <v>43</v>
      </c>
      <c r="C14" s="7">
        <f t="shared" si="1"/>
        <v>0.40952380952380951</v>
      </c>
    </row>
    <row r="15" spans="1:3" x14ac:dyDescent="0.25">
      <c r="A15" s="6" t="s">
        <v>130</v>
      </c>
      <c r="B15" s="5">
        <v>41</v>
      </c>
      <c r="C15" s="7">
        <f t="shared" si="1"/>
        <v>0.39047619047619048</v>
      </c>
    </row>
    <row r="16" spans="1:3" ht="30" x14ac:dyDescent="0.25">
      <c r="A16" s="1" t="s">
        <v>2</v>
      </c>
      <c r="B16" s="3" t="s">
        <v>159</v>
      </c>
      <c r="C16" s="3" t="s">
        <v>173</v>
      </c>
    </row>
    <row r="17" spans="1:3" x14ac:dyDescent="0.25">
      <c r="A17" s="6" t="s">
        <v>106</v>
      </c>
      <c r="B17" s="5">
        <v>3</v>
      </c>
      <c r="C17" s="7">
        <f>B17/SUM(B$11:B$15)</f>
        <v>2.8571428571428571E-2</v>
      </c>
    </row>
    <row r="18" spans="1:3" x14ac:dyDescent="0.25">
      <c r="A18" s="6" t="s">
        <v>143</v>
      </c>
      <c r="B18" s="5">
        <v>9</v>
      </c>
      <c r="C18" s="7">
        <f t="shared" ref="C18:C21" si="2">B18/SUM(B$11:B$15)</f>
        <v>8.5714285714285715E-2</v>
      </c>
    </row>
    <row r="19" spans="1:3" x14ac:dyDescent="0.25">
      <c r="A19" s="6" t="s">
        <v>100</v>
      </c>
      <c r="B19" s="5">
        <v>10</v>
      </c>
      <c r="C19" s="7">
        <f t="shared" si="2"/>
        <v>9.5238095238095233E-2</v>
      </c>
    </row>
    <row r="20" spans="1:3" x14ac:dyDescent="0.25">
      <c r="A20" s="6" t="s">
        <v>99</v>
      </c>
      <c r="B20" s="5">
        <v>39</v>
      </c>
      <c r="C20" s="7">
        <f t="shared" si="2"/>
        <v>0.37142857142857144</v>
      </c>
    </row>
    <row r="21" spans="1:3" x14ac:dyDescent="0.25">
      <c r="A21" s="6" t="s">
        <v>130</v>
      </c>
      <c r="B21" s="5">
        <v>44</v>
      </c>
      <c r="C21" s="7">
        <f t="shared" si="2"/>
        <v>0.41904761904761906</v>
      </c>
    </row>
    <row r="22" spans="1:3" ht="30" x14ac:dyDescent="0.25">
      <c r="A22" s="1" t="s">
        <v>3</v>
      </c>
      <c r="B22" s="3" t="s">
        <v>159</v>
      </c>
      <c r="C22" s="3" t="s">
        <v>173</v>
      </c>
    </row>
    <row r="23" spans="1:3" x14ac:dyDescent="0.25">
      <c r="A23" s="6" t="s">
        <v>106</v>
      </c>
      <c r="B23" s="5">
        <v>5</v>
      </c>
      <c r="C23" s="7">
        <f>B23/SUM(B$23:B$27)</f>
        <v>4.7619047619047616E-2</v>
      </c>
    </row>
    <row r="24" spans="1:3" x14ac:dyDescent="0.25">
      <c r="A24" s="6" t="s">
        <v>143</v>
      </c>
      <c r="B24" s="5">
        <v>12</v>
      </c>
      <c r="C24" s="7">
        <f t="shared" ref="C24:C27" si="3">B24/SUM(B$23:B$27)</f>
        <v>0.11428571428571428</v>
      </c>
    </row>
    <row r="25" spans="1:3" x14ac:dyDescent="0.25">
      <c r="A25" s="6" t="s">
        <v>100</v>
      </c>
      <c r="B25" s="5">
        <v>10</v>
      </c>
      <c r="C25" s="7">
        <f t="shared" si="3"/>
        <v>9.5238095238095233E-2</v>
      </c>
    </row>
    <row r="26" spans="1:3" x14ac:dyDescent="0.25">
      <c r="A26" s="6" t="s">
        <v>99</v>
      </c>
      <c r="B26" s="5">
        <v>41</v>
      </c>
      <c r="C26" s="7">
        <f t="shared" si="3"/>
        <v>0.39047619047619048</v>
      </c>
    </row>
    <row r="27" spans="1:3" x14ac:dyDescent="0.25">
      <c r="A27" s="6" t="s">
        <v>130</v>
      </c>
      <c r="B27" s="5">
        <v>37</v>
      </c>
      <c r="C27" s="7">
        <f t="shared" si="3"/>
        <v>0.35238095238095241</v>
      </c>
    </row>
    <row r="28" spans="1:3" ht="30" x14ac:dyDescent="0.25">
      <c r="A28" s="1" t="s">
        <v>4</v>
      </c>
      <c r="B28" s="3" t="s">
        <v>159</v>
      </c>
      <c r="C28" s="3" t="s">
        <v>173</v>
      </c>
    </row>
    <row r="29" spans="1:3" x14ac:dyDescent="0.25">
      <c r="A29" s="6" t="s">
        <v>106</v>
      </c>
      <c r="B29" s="5">
        <v>5</v>
      </c>
      <c r="C29" s="7">
        <f>B29/SUM(B$29:B$33)</f>
        <v>4.7619047619047616E-2</v>
      </c>
    </row>
    <row r="30" spans="1:3" x14ac:dyDescent="0.25">
      <c r="A30" s="6" t="s">
        <v>143</v>
      </c>
      <c r="B30" s="5">
        <v>10</v>
      </c>
      <c r="C30" s="7">
        <f t="shared" ref="C30:C33" si="4">B30/SUM(B$29:B$33)</f>
        <v>9.5238095238095233E-2</v>
      </c>
    </row>
    <row r="31" spans="1:3" x14ac:dyDescent="0.25">
      <c r="A31" s="6" t="s">
        <v>100</v>
      </c>
      <c r="B31" s="5">
        <v>14</v>
      </c>
      <c r="C31" s="7">
        <f t="shared" si="4"/>
        <v>0.13333333333333333</v>
      </c>
    </row>
    <row r="32" spans="1:3" x14ac:dyDescent="0.25">
      <c r="A32" s="6" t="s">
        <v>99</v>
      </c>
      <c r="B32" s="5">
        <v>37</v>
      </c>
      <c r="C32" s="7">
        <f t="shared" si="4"/>
        <v>0.35238095238095241</v>
      </c>
    </row>
    <row r="33" spans="1:3" x14ac:dyDescent="0.25">
      <c r="A33" s="6" t="s">
        <v>130</v>
      </c>
      <c r="B33" s="5">
        <v>39</v>
      </c>
      <c r="C33" s="7">
        <f t="shared" si="4"/>
        <v>0.37142857142857144</v>
      </c>
    </row>
    <row r="34" spans="1:3" ht="30" x14ac:dyDescent="0.25">
      <c r="A34" s="1" t="s">
        <v>5</v>
      </c>
      <c r="B34" s="3" t="s">
        <v>159</v>
      </c>
      <c r="C34" s="3" t="s">
        <v>173</v>
      </c>
    </row>
    <row r="35" spans="1:3" x14ac:dyDescent="0.25">
      <c r="A35" s="6" t="s">
        <v>106</v>
      </c>
      <c r="B35" s="5">
        <v>5</v>
      </c>
      <c r="C35" s="7">
        <f>B35/SUM(B$35:B$39)</f>
        <v>4.7619047619047616E-2</v>
      </c>
    </row>
    <row r="36" spans="1:3" x14ac:dyDescent="0.25">
      <c r="A36" s="6" t="s">
        <v>143</v>
      </c>
      <c r="B36" s="5">
        <v>10</v>
      </c>
      <c r="C36" s="7">
        <f t="shared" ref="C36:C39" si="5">B36/SUM(B$35:B$39)</f>
        <v>9.5238095238095233E-2</v>
      </c>
    </row>
    <row r="37" spans="1:3" x14ac:dyDescent="0.25">
      <c r="A37" s="6" t="s">
        <v>100</v>
      </c>
      <c r="B37" s="5">
        <v>16</v>
      </c>
      <c r="C37" s="7">
        <f t="shared" si="5"/>
        <v>0.15238095238095239</v>
      </c>
    </row>
    <row r="38" spans="1:3" x14ac:dyDescent="0.25">
      <c r="A38" s="6" t="s">
        <v>99</v>
      </c>
      <c r="B38" s="5">
        <v>36</v>
      </c>
      <c r="C38" s="7">
        <f t="shared" si="5"/>
        <v>0.34285714285714286</v>
      </c>
    </row>
    <row r="39" spans="1:3" x14ac:dyDescent="0.25">
      <c r="A39" s="6" t="s">
        <v>130</v>
      </c>
      <c r="B39" s="5">
        <v>38</v>
      </c>
      <c r="C39" s="7">
        <f t="shared" si="5"/>
        <v>0.3619047619047619</v>
      </c>
    </row>
    <row r="40" spans="1:3" ht="30" x14ac:dyDescent="0.25">
      <c r="A40" s="1" t="s">
        <v>6</v>
      </c>
      <c r="B40" s="3" t="s">
        <v>159</v>
      </c>
      <c r="C40" s="3" t="s">
        <v>173</v>
      </c>
    </row>
    <row r="41" spans="1:3" x14ac:dyDescent="0.25">
      <c r="A41" s="6" t="s">
        <v>157</v>
      </c>
      <c r="B41" s="5">
        <v>11</v>
      </c>
      <c r="C41" s="7">
        <f>B41/SUM(B$41:B$44)</f>
        <v>0.10476190476190476</v>
      </c>
    </row>
    <row r="42" spans="1:3" x14ac:dyDescent="0.25">
      <c r="A42" s="6" t="s">
        <v>101</v>
      </c>
      <c r="B42" s="5">
        <v>51</v>
      </c>
      <c r="C42" s="7">
        <f t="shared" ref="C42:C44" si="6">B42/SUM(B$41:B$44)</f>
        <v>0.48571428571428571</v>
      </c>
    </row>
    <row r="43" spans="1:3" x14ac:dyDescent="0.25">
      <c r="A43" s="6" t="s">
        <v>138</v>
      </c>
      <c r="B43" s="5">
        <v>28</v>
      </c>
      <c r="C43" s="7">
        <f t="shared" si="6"/>
        <v>0.26666666666666666</v>
      </c>
    </row>
    <row r="44" spans="1:3" x14ac:dyDescent="0.25">
      <c r="A44" s="6" t="s">
        <v>149</v>
      </c>
      <c r="B44" s="5">
        <v>15</v>
      </c>
      <c r="C44" s="7">
        <f t="shared" si="6"/>
        <v>0.14285714285714285</v>
      </c>
    </row>
    <row r="45" spans="1:3" ht="30" x14ac:dyDescent="0.25">
      <c r="A45" s="1" t="s">
        <v>7</v>
      </c>
      <c r="B45" s="3" t="s">
        <v>159</v>
      </c>
      <c r="C45" s="3" t="s">
        <v>173</v>
      </c>
    </row>
    <row r="46" spans="1:3" x14ac:dyDescent="0.25">
      <c r="A46" s="6" t="s">
        <v>131</v>
      </c>
      <c r="B46" s="5">
        <v>51</v>
      </c>
      <c r="C46" s="7">
        <f>B46/SUM(B$46:B$50)</f>
        <v>0.48571428571428571</v>
      </c>
    </row>
    <row r="47" spans="1:3" ht="30" x14ac:dyDescent="0.25">
      <c r="A47" s="6" t="s">
        <v>124</v>
      </c>
      <c r="B47" s="5">
        <v>19</v>
      </c>
      <c r="C47" s="7">
        <f t="shared" ref="C47:C50" si="7">B47/SUM(B$46:B$50)</f>
        <v>0.18095238095238095</v>
      </c>
    </row>
    <row r="48" spans="1:3" x14ac:dyDescent="0.25">
      <c r="A48" s="6" t="s">
        <v>102</v>
      </c>
      <c r="B48" s="5">
        <v>24</v>
      </c>
      <c r="C48" s="7">
        <f t="shared" si="7"/>
        <v>0.22857142857142856</v>
      </c>
    </row>
    <row r="49" spans="1:3" x14ac:dyDescent="0.25">
      <c r="A49" s="6" t="s">
        <v>144</v>
      </c>
      <c r="B49" s="5">
        <v>7</v>
      </c>
      <c r="C49" s="7">
        <f t="shared" si="7"/>
        <v>6.6666666666666666E-2</v>
      </c>
    </row>
    <row r="50" spans="1:3" x14ac:dyDescent="0.25">
      <c r="A50" s="6" t="s">
        <v>154</v>
      </c>
      <c r="B50" s="5">
        <v>4</v>
      </c>
      <c r="C50" s="7">
        <f t="shared" si="7"/>
        <v>3.8095238095238099E-2</v>
      </c>
    </row>
    <row r="51" spans="1:3" ht="30" x14ac:dyDescent="0.25">
      <c r="A51" s="1" t="s">
        <v>8</v>
      </c>
      <c r="B51" s="3" t="s">
        <v>159</v>
      </c>
      <c r="C51" s="3" t="s">
        <v>173</v>
      </c>
    </row>
    <row r="52" spans="1:3" x14ac:dyDescent="0.25">
      <c r="A52" s="6" t="s">
        <v>106</v>
      </c>
      <c r="B52" s="5">
        <v>28</v>
      </c>
      <c r="C52" s="7">
        <f>B52/SUM(B$52:B$56)</f>
        <v>0.26666666666666666</v>
      </c>
    </row>
    <row r="53" spans="1:3" x14ac:dyDescent="0.25">
      <c r="A53" s="6" t="s">
        <v>107</v>
      </c>
      <c r="B53" s="5">
        <v>5</v>
      </c>
      <c r="C53" s="7">
        <f t="shared" ref="C53:C56" si="8">B53/SUM(B$52:B$56)</f>
        <v>4.7619047619047616E-2</v>
      </c>
    </row>
    <row r="54" spans="1:3" x14ac:dyDescent="0.25">
      <c r="A54" s="6" t="s">
        <v>105</v>
      </c>
      <c r="B54" s="5">
        <v>5</v>
      </c>
      <c r="C54" s="7">
        <f t="shared" si="8"/>
        <v>4.7619047619047616E-2</v>
      </c>
    </row>
    <row r="55" spans="1:3" x14ac:dyDescent="0.25">
      <c r="A55" s="6" t="s">
        <v>103</v>
      </c>
      <c r="B55" s="5">
        <v>27</v>
      </c>
      <c r="C55" s="7">
        <f t="shared" si="8"/>
        <v>0.25714285714285712</v>
      </c>
    </row>
    <row r="56" spans="1:3" x14ac:dyDescent="0.25">
      <c r="A56" s="6" t="s">
        <v>163</v>
      </c>
      <c r="B56" s="5">
        <v>40</v>
      </c>
      <c r="C56" s="7">
        <f t="shared" si="8"/>
        <v>0.38095238095238093</v>
      </c>
    </row>
    <row r="57" spans="1:3" x14ac:dyDescent="0.25">
      <c r="A57" s="2" t="s">
        <v>160</v>
      </c>
      <c r="B57" s="1"/>
      <c r="C57" s="1"/>
    </row>
    <row r="58" spans="1:3" ht="30" x14ac:dyDescent="0.25">
      <c r="A58" s="1" t="s">
        <v>9</v>
      </c>
      <c r="B58" s="3" t="s">
        <v>159</v>
      </c>
      <c r="C58" s="3" t="s">
        <v>173</v>
      </c>
    </row>
    <row r="59" spans="1:3" x14ac:dyDescent="0.25">
      <c r="A59" s="6" t="s">
        <v>106</v>
      </c>
      <c r="B59" s="5">
        <v>7</v>
      </c>
      <c r="C59" s="7">
        <f>B59/SUM(B$59:B$63)</f>
        <v>6.6666666666666666E-2</v>
      </c>
    </row>
    <row r="60" spans="1:3" x14ac:dyDescent="0.25">
      <c r="A60" s="6" t="s">
        <v>107</v>
      </c>
      <c r="B60" s="5">
        <v>6</v>
      </c>
      <c r="C60" s="7">
        <f t="shared" ref="C60:C63" si="9">B60/SUM(B$59:B$63)</f>
        <v>5.7142857142857141E-2</v>
      </c>
    </row>
    <row r="61" spans="1:3" x14ac:dyDescent="0.25">
      <c r="A61" s="6" t="s">
        <v>105</v>
      </c>
      <c r="B61" s="5">
        <v>8</v>
      </c>
      <c r="C61" s="7">
        <f t="shared" si="9"/>
        <v>7.6190476190476197E-2</v>
      </c>
    </row>
    <row r="62" spans="1:3" x14ac:dyDescent="0.25">
      <c r="A62" s="6" t="s">
        <v>162</v>
      </c>
      <c r="B62" s="5">
        <v>47</v>
      </c>
      <c r="C62" s="7">
        <f t="shared" si="9"/>
        <v>0.44761904761904764</v>
      </c>
    </row>
    <row r="63" spans="1:3" x14ac:dyDescent="0.25">
      <c r="A63" s="6" t="s">
        <v>126</v>
      </c>
      <c r="B63" s="5">
        <v>37</v>
      </c>
      <c r="C63" s="7">
        <f t="shared" si="9"/>
        <v>0.35238095238095241</v>
      </c>
    </row>
    <row r="64" spans="1:3" ht="30" x14ac:dyDescent="0.25">
      <c r="A64" s="1" t="s">
        <v>10</v>
      </c>
      <c r="B64" s="3" t="s">
        <v>159</v>
      </c>
      <c r="C64" s="3" t="s">
        <v>173</v>
      </c>
    </row>
    <row r="65" spans="1:3" x14ac:dyDescent="0.25">
      <c r="A65" s="6" t="s">
        <v>106</v>
      </c>
      <c r="B65" s="5">
        <v>7</v>
      </c>
      <c r="C65" s="7">
        <f>B65/SUM(B$59:B$63)</f>
        <v>6.6666666666666666E-2</v>
      </c>
    </row>
    <row r="66" spans="1:3" x14ac:dyDescent="0.25">
      <c r="A66" s="6" t="s">
        <v>107</v>
      </c>
      <c r="B66" s="5">
        <v>6</v>
      </c>
      <c r="C66" s="7">
        <f t="shared" ref="C66:C69" si="10">B66/SUM(B$59:B$63)</f>
        <v>5.7142857142857141E-2</v>
      </c>
    </row>
    <row r="67" spans="1:3" x14ac:dyDescent="0.25">
      <c r="A67" s="6" t="s">
        <v>105</v>
      </c>
      <c r="B67" s="5">
        <v>11</v>
      </c>
      <c r="C67" s="7">
        <f t="shared" si="10"/>
        <v>0.10476190476190476</v>
      </c>
    </row>
    <row r="68" spans="1:3" x14ac:dyDescent="0.25">
      <c r="A68" s="6" t="s">
        <v>162</v>
      </c>
      <c r="B68" s="5">
        <v>48</v>
      </c>
      <c r="C68" s="7">
        <f t="shared" si="10"/>
        <v>0.45714285714285713</v>
      </c>
    </row>
    <row r="69" spans="1:3" x14ac:dyDescent="0.25">
      <c r="A69" s="6" t="s">
        <v>126</v>
      </c>
      <c r="B69" s="5">
        <v>33</v>
      </c>
      <c r="C69" s="7">
        <f t="shared" si="10"/>
        <v>0.31428571428571428</v>
      </c>
    </row>
    <row r="70" spans="1:3" ht="30" x14ac:dyDescent="0.25">
      <c r="A70" s="1" t="s">
        <v>11</v>
      </c>
      <c r="B70" s="3" t="s">
        <v>159</v>
      </c>
      <c r="C70" s="3" t="s">
        <v>173</v>
      </c>
    </row>
    <row r="71" spans="1:3" x14ac:dyDescent="0.25">
      <c r="A71" s="6" t="s">
        <v>106</v>
      </c>
      <c r="B71" s="5">
        <v>8</v>
      </c>
      <c r="C71" s="7">
        <f>B71/SUM(B$59:B$63)</f>
        <v>7.6190476190476197E-2</v>
      </c>
    </row>
    <row r="72" spans="1:3" x14ac:dyDescent="0.25">
      <c r="A72" s="6" t="s">
        <v>107</v>
      </c>
      <c r="B72" s="5">
        <v>5</v>
      </c>
      <c r="C72" s="7">
        <f t="shared" ref="C72:C75" si="11">B72/SUM(B$59:B$63)</f>
        <v>4.7619047619047616E-2</v>
      </c>
    </row>
    <row r="73" spans="1:3" x14ac:dyDescent="0.25">
      <c r="A73" s="6" t="s">
        <v>105</v>
      </c>
      <c r="B73" s="5">
        <v>9</v>
      </c>
      <c r="C73" s="7">
        <f t="shared" si="11"/>
        <v>8.5714285714285715E-2</v>
      </c>
    </row>
    <row r="74" spans="1:3" x14ac:dyDescent="0.25">
      <c r="A74" s="6" t="s">
        <v>162</v>
      </c>
      <c r="B74" s="5">
        <v>41</v>
      </c>
      <c r="C74" s="7">
        <f t="shared" si="11"/>
        <v>0.39047619047619048</v>
      </c>
    </row>
    <row r="75" spans="1:3" x14ac:dyDescent="0.25">
      <c r="A75" s="6" t="s">
        <v>126</v>
      </c>
      <c r="B75" s="5">
        <v>42</v>
      </c>
      <c r="C75" s="7">
        <f t="shared" si="11"/>
        <v>0.4</v>
      </c>
    </row>
    <row r="76" spans="1:3" ht="30" x14ac:dyDescent="0.25">
      <c r="A76" s="1" t="s">
        <v>12</v>
      </c>
      <c r="B76" s="3" t="s">
        <v>159</v>
      </c>
      <c r="C76" s="3" t="s">
        <v>173</v>
      </c>
    </row>
    <row r="77" spans="1:3" x14ac:dyDescent="0.25">
      <c r="A77" s="6" t="s">
        <v>106</v>
      </c>
      <c r="B77" s="5">
        <v>7</v>
      </c>
      <c r="C77" s="7">
        <f>B77/SUM(B$59:B$63)</f>
        <v>6.6666666666666666E-2</v>
      </c>
    </row>
    <row r="78" spans="1:3" x14ac:dyDescent="0.25">
      <c r="A78" s="6" t="s">
        <v>107</v>
      </c>
      <c r="B78" s="5">
        <v>5</v>
      </c>
      <c r="C78" s="7">
        <f t="shared" ref="C78:C81" si="12">B78/SUM(B$59:B$63)</f>
        <v>4.7619047619047616E-2</v>
      </c>
    </row>
    <row r="79" spans="1:3" x14ac:dyDescent="0.25">
      <c r="A79" s="6" t="s">
        <v>105</v>
      </c>
      <c r="B79" s="5">
        <v>5</v>
      </c>
      <c r="C79" s="7">
        <f t="shared" si="12"/>
        <v>4.7619047619047616E-2</v>
      </c>
    </row>
    <row r="80" spans="1:3" x14ac:dyDescent="0.25">
      <c r="A80" s="6" t="s">
        <v>162</v>
      </c>
      <c r="B80" s="5">
        <v>48</v>
      </c>
      <c r="C80" s="7">
        <f t="shared" si="12"/>
        <v>0.45714285714285713</v>
      </c>
    </row>
    <row r="81" spans="1:3" x14ac:dyDescent="0.25">
      <c r="A81" s="6" t="s">
        <v>126</v>
      </c>
      <c r="B81" s="5">
        <v>40</v>
      </c>
      <c r="C81" s="7">
        <f t="shared" si="12"/>
        <v>0.38095238095238093</v>
      </c>
    </row>
    <row r="82" spans="1:3" ht="30" x14ac:dyDescent="0.25">
      <c r="A82" s="1" t="s">
        <v>13</v>
      </c>
      <c r="B82" s="3" t="s">
        <v>159</v>
      </c>
      <c r="C82" s="3" t="s">
        <v>173</v>
      </c>
    </row>
    <row r="83" spans="1:3" x14ac:dyDescent="0.25">
      <c r="A83" s="6" t="s">
        <v>106</v>
      </c>
      <c r="B83" s="5">
        <v>6</v>
      </c>
      <c r="C83" s="7">
        <f>B83/SUM(B$59:B$63)</f>
        <v>5.7142857142857141E-2</v>
      </c>
    </row>
    <row r="84" spans="1:3" x14ac:dyDescent="0.25">
      <c r="A84" s="6" t="s">
        <v>107</v>
      </c>
      <c r="B84" s="5">
        <v>7</v>
      </c>
      <c r="C84" s="7">
        <f t="shared" ref="C84:C87" si="13">B84/SUM(B$59:B$63)</f>
        <v>6.6666666666666666E-2</v>
      </c>
    </row>
    <row r="85" spans="1:3" x14ac:dyDescent="0.25">
      <c r="A85" s="6" t="s">
        <v>105</v>
      </c>
      <c r="B85" s="5">
        <v>5</v>
      </c>
      <c r="C85" s="7">
        <f t="shared" si="13"/>
        <v>4.7619047619047616E-2</v>
      </c>
    </row>
    <row r="86" spans="1:3" x14ac:dyDescent="0.25">
      <c r="A86" s="6" t="s">
        <v>162</v>
      </c>
      <c r="B86" s="5">
        <v>47</v>
      </c>
      <c r="C86" s="7">
        <f t="shared" si="13"/>
        <v>0.44761904761904764</v>
      </c>
    </row>
    <row r="87" spans="1:3" x14ac:dyDescent="0.25">
      <c r="A87" s="6" t="s">
        <v>126</v>
      </c>
      <c r="B87" s="5">
        <v>40</v>
      </c>
      <c r="C87" s="7">
        <f t="shared" si="13"/>
        <v>0.38095238095238093</v>
      </c>
    </row>
    <row r="88" spans="1:3" ht="30" x14ac:dyDescent="0.25">
      <c r="A88" s="1" t="s">
        <v>14</v>
      </c>
      <c r="B88" s="3" t="s">
        <v>159</v>
      </c>
      <c r="C88" s="3" t="s">
        <v>173</v>
      </c>
    </row>
    <row r="89" spans="1:3" x14ac:dyDescent="0.25">
      <c r="A89" s="6" t="s">
        <v>106</v>
      </c>
      <c r="B89" s="5">
        <v>6</v>
      </c>
      <c r="C89" s="7">
        <f>B89/SUM(B$59:B$63)</f>
        <v>5.7142857142857141E-2</v>
      </c>
    </row>
    <row r="90" spans="1:3" x14ac:dyDescent="0.25">
      <c r="A90" s="6" t="s">
        <v>107</v>
      </c>
      <c r="B90" s="5">
        <v>5</v>
      </c>
      <c r="C90" s="7">
        <f t="shared" ref="C90:C93" si="14">B90/SUM(B$59:B$63)</f>
        <v>4.7619047619047616E-2</v>
      </c>
    </row>
    <row r="91" spans="1:3" x14ac:dyDescent="0.25">
      <c r="A91" s="6" t="s">
        <v>105</v>
      </c>
      <c r="B91" s="5">
        <v>6</v>
      </c>
      <c r="C91" s="7">
        <f t="shared" si="14"/>
        <v>5.7142857142857141E-2</v>
      </c>
    </row>
    <row r="92" spans="1:3" x14ac:dyDescent="0.25">
      <c r="A92" s="6" t="s">
        <v>162</v>
      </c>
      <c r="B92" s="5">
        <v>54</v>
      </c>
      <c r="C92" s="7">
        <f t="shared" si="14"/>
        <v>0.51428571428571423</v>
      </c>
    </row>
    <row r="93" spans="1:3" x14ac:dyDescent="0.25">
      <c r="A93" s="6" t="s">
        <v>126</v>
      </c>
      <c r="B93" s="5">
        <v>34</v>
      </c>
      <c r="C93" s="7">
        <f t="shared" si="14"/>
        <v>0.32380952380952382</v>
      </c>
    </row>
    <row r="94" spans="1:3" ht="30" x14ac:dyDescent="0.25">
      <c r="A94" s="1" t="s">
        <v>15</v>
      </c>
      <c r="B94" s="3" t="s">
        <v>159</v>
      </c>
      <c r="C94" s="3" t="s">
        <v>173</v>
      </c>
    </row>
    <row r="95" spans="1:3" x14ac:dyDescent="0.25">
      <c r="A95" s="6" t="s">
        <v>106</v>
      </c>
      <c r="B95" s="5">
        <v>7</v>
      </c>
      <c r="C95" s="7">
        <f>B95/SUM(B$59:B$63)</f>
        <v>6.6666666666666666E-2</v>
      </c>
    </row>
    <row r="96" spans="1:3" x14ac:dyDescent="0.25">
      <c r="A96" s="6" t="s">
        <v>107</v>
      </c>
      <c r="B96" s="5">
        <v>4</v>
      </c>
      <c r="C96" s="7">
        <f t="shared" ref="C96:C99" si="15">B96/SUM(B$59:B$63)</f>
        <v>3.8095238095238099E-2</v>
      </c>
    </row>
    <row r="97" spans="1:3" x14ac:dyDescent="0.25">
      <c r="A97" s="6" t="s">
        <v>105</v>
      </c>
      <c r="B97" s="5">
        <v>7</v>
      </c>
      <c r="C97" s="7">
        <f t="shared" si="15"/>
        <v>6.6666666666666666E-2</v>
      </c>
    </row>
    <row r="98" spans="1:3" x14ac:dyDescent="0.25">
      <c r="A98" s="6" t="s">
        <v>162</v>
      </c>
      <c r="B98" s="5">
        <v>46</v>
      </c>
      <c r="C98" s="7">
        <f t="shared" si="15"/>
        <v>0.43809523809523809</v>
      </c>
    </row>
    <row r="99" spans="1:3" x14ac:dyDescent="0.25">
      <c r="A99" s="6" t="s">
        <v>126</v>
      </c>
      <c r="B99" s="5">
        <v>41</v>
      </c>
      <c r="C99" s="7">
        <f t="shared" si="15"/>
        <v>0.39047619047619048</v>
      </c>
    </row>
    <row r="100" spans="1:3" ht="30" x14ac:dyDescent="0.25">
      <c r="A100" s="1" t="s">
        <v>16</v>
      </c>
      <c r="B100" s="3" t="s">
        <v>159</v>
      </c>
      <c r="C100" s="3" t="s">
        <v>173</v>
      </c>
    </row>
    <row r="101" spans="1:3" x14ac:dyDescent="0.25">
      <c r="A101" s="6" t="s">
        <v>106</v>
      </c>
      <c r="B101" s="5">
        <v>7</v>
      </c>
      <c r="C101" s="7">
        <f>B101/SUM(B$59:B$63)</f>
        <v>6.6666666666666666E-2</v>
      </c>
    </row>
    <row r="102" spans="1:3" x14ac:dyDescent="0.25">
      <c r="A102" s="6" t="s">
        <v>107</v>
      </c>
      <c r="B102" s="5">
        <v>8</v>
      </c>
      <c r="C102" s="7">
        <f t="shared" ref="C102:C105" si="16">B102/SUM(B$59:B$63)</f>
        <v>7.6190476190476197E-2</v>
      </c>
    </row>
    <row r="103" spans="1:3" x14ac:dyDescent="0.25">
      <c r="A103" s="6" t="s">
        <v>105</v>
      </c>
      <c r="B103" s="5">
        <v>9</v>
      </c>
      <c r="C103" s="7">
        <f t="shared" si="16"/>
        <v>8.5714285714285715E-2</v>
      </c>
    </row>
    <row r="104" spans="1:3" x14ac:dyDescent="0.25">
      <c r="A104" s="6" t="s">
        <v>162</v>
      </c>
      <c r="B104" s="5">
        <v>50</v>
      </c>
      <c r="C104" s="7">
        <f t="shared" si="16"/>
        <v>0.47619047619047616</v>
      </c>
    </row>
    <row r="105" spans="1:3" x14ac:dyDescent="0.25">
      <c r="A105" s="6" t="s">
        <v>126</v>
      </c>
      <c r="B105" s="5">
        <v>31</v>
      </c>
      <c r="C105" s="7">
        <f t="shared" si="16"/>
        <v>0.29523809523809524</v>
      </c>
    </row>
    <row r="106" spans="1:3" ht="30" x14ac:dyDescent="0.25">
      <c r="A106" s="1" t="s">
        <v>17</v>
      </c>
      <c r="B106" s="3" t="s">
        <v>159</v>
      </c>
      <c r="C106" s="3" t="s">
        <v>173</v>
      </c>
    </row>
    <row r="107" spans="1:3" x14ac:dyDescent="0.25">
      <c r="A107" s="6" t="s">
        <v>106</v>
      </c>
      <c r="B107" s="5">
        <v>6</v>
      </c>
      <c r="C107" s="7">
        <f>B107/SUM(B$59:B$63)</f>
        <v>5.7142857142857141E-2</v>
      </c>
    </row>
    <row r="108" spans="1:3" x14ac:dyDescent="0.25">
      <c r="A108" s="6" t="s">
        <v>107</v>
      </c>
      <c r="B108" s="5">
        <v>6</v>
      </c>
      <c r="C108" s="7">
        <f t="shared" ref="C108:C111" si="17">B108/SUM(B$59:B$63)</f>
        <v>5.7142857142857141E-2</v>
      </c>
    </row>
    <row r="109" spans="1:3" x14ac:dyDescent="0.25">
      <c r="A109" s="6" t="s">
        <v>105</v>
      </c>
      <c r="B109" s="5">
        <v>5</v>
      </c>
      <c r="C109" s="7">
        <f t="shared" si="17"/>
        <v>4.7619047619047616E-2</v>
      </c>
    </row>
    <row r="110" spans="1:3" x14ac:dyDescent="0.25">
      <c r="A110" s="6" t="s">
        <v>162</v>
      </c>
      <c r="B110" s="5">
        <v>50</v>
      </c>
      <c r="C110" s="7">
        <f t="shared" si="17"/>
        <v>0.47619047619047616</v>
      </c>
    </row>
    <row r="111" spans="1:3" x14ac:dyDescent="0.25">
      <c r="A111" s="6" t="s">
        <v>126</v>
      </c>
      <c r="B111" s="5">
        <v>38</v>
      </c>
      <c r="C111" s="7">
        <f t="shared" si="17"/>
        <v>0.3619047619047619</v>
      </c>
    </row>
    <row r="112" spans="1:3" ht="30" x14ac:dyDescent="0.25">
      <c r="A112" s="1" t="s">
        <v>18</v>
      </c>
      <c r="B112" s="3" t="s">
        <v>159</v>
      </c>
      <c r="C112" s="3" t="s">
        <v>173</v>
      </c>
    </row>
    <row r="113" spans="1:3" x14ac:dyDescent="0.25">
      <c r="A113" s="6" t="s">
        <v>106</v>
      </c>
      <c r="B113" s="5">
        <v>7</v>
      </c>
      <c r="C113" s="7">
        <f>B113/SUM(B$59:B$63)</f>
        <v>6.6666666666666666E-2</v>
      </c>
    </row>
    <row r="114" spans="1:3" x14ac:dyDescent="0.25">
      <c r="A114" s="6" t="s">
        <v>107</v>
      </c>
      <c r="B114" s="5">
        <v>5</v>
      </c>
      <c r="C114" s="7">
        <f t="shared" ref="C114:C117" si="18">B114/SUM(B$59:B$63)</f>
        <v>4.7619047619047616E-2</v>
      </c>
    </row>
    <row r="115" spans="1:3" x14ac:dyDescent="0.25">
      <c r="A115" s="6" t="s">
        <v>105</v>
      </c>
      <c r="B115" s="5">
        <v>5</v>
      </c>
      <c r="C115" s="7">
        <f t="shared" si="18"/>
        <v>4.7619047619047616E-2</v>
      </c>
    </row>
    <row r="116" spans="1:3" x14ac:dyDescent="0.25">
      <c r="A116" s="6" t="s">
        <v>162</v>
      </c>
      <c r="B116" s="5">
        <v>53</v>
      </c>
      <c r="C116" s="7">
        <f t="shared" si="18"/>
        <v>0.50476190476190474</v>
      </c>
    </row>
    <row r="117" spans="1:3" x14ac:dyDescent="0.25">
      <c r="A117" s="6" t="s">
        <v>126</v>
      </c>
      <c r="B117" s="5">
        <v>35</v>
      </c>
      <c r="C117" s="7">
        <f t="shared" si="18"/>
        <v>0.33333333333333331</v>
      </c>
    </row>
    <row r="118" spans="1:3" ht="30" x14ac:dyDescent="0.25">
      <c r="A118" s="1" t="s">
        <v>19</v>
      </c>
      <c r="B118" s="3" t="s">
        <v>159</v>
      </c>
      <c r="C118" s="3" t="s">
        <v>173</v>
      </c>
    </row>
    <row r="119" spans="1:3" x14ac:dyDescent="0.25">
      <c r="A119" s="6" t="s">
        <v>106</v>
      </c>
      <c r="B119" s="5">
        <v>5</v>
      </c>
      <c r="C119" s="7">
        <f>B119/SUM(B$59:B$63)</f>
        <v>4.7619047619047616E-2</v>
      </c>
    </row>
    <row r="120" spans="1:3" x14ac:dyDescent="0.25">
      <c r="A120" s="6" t="s">
        <v>107</v>
      </c>
      <c r="B120" s="5">
        <v>5</v>
      </c>
      <c r="C120" s="7">
        <f t="shared" ref="C120:C123" si="19">B120/SUM(B$59:B$63)</f>
        <v>4.7619047619047616E-2</v>
      </c>
    </row>
    <row r="121" spans="1:3" x14ac:dyDescent="0.25">
      <c r="A121" s="6" t="s">
        <v>105</v>
      </c>
      <c r="B121" s="5">
        <v>11</v>
      </c>
      <c r="C121" s="7">
        <f t="shared" si="19"/>
        <v>0.10476190476190476</v>
      </c>
    </row>
    <row r="122" spans="1:3" x14ac:dyDescent="0.25">
      <c r="A122" s="6" t="s">
        <v>162</v>
      </c>
      <c r="B122" s="5">
        <v>46</v>
      </c>
      <c r="C122" s="7">
        <f t="shared" si="19"/>
        <v>0.43809523809523809</v>
      </c>
    </row>
    <row r="123" spans="1:3" x14ac:dyDescent="0.25">
      <c r="A123" s="6" t="s">
        <v>126</v>
      </c>
      <c r="B123" s="5">
        <v>38</v>
      </c>
      <c r="C123" s="7">
        <f t="shared" si="19"/>
        <v>0.3619047619047619</v>
      </c>
    </row>
    <row r="124" spans="1:3" ht="30" x14ac:dyDescent="0.25">
      <c r="A124" s="1" t="s">
        <v>20</v>
      </c>
      <c r="B124" s="3" t="s">
        <v>159</v>
      </c>
      <c r="C124" s="3" t="s">
        <v>173</v>
      </c>
    </row>
    <row r="125" spans="1:3" x14ac:dyDescent="0.25">
      <c r="A125" s="6" t="s">
        <v>106</v>
      </c>
      <c r="B125" s="5">
        <v>5</v>
      </c>
      <c r="C125" s="7">
        <f>B125/SUM(B$59:B$63)</f>
        <v>4.7619047619047616E-2</v>
      </c>
    </row>
    <row r="126" spans="1:3" x14ac:dyDescent="0.25">
      <c r="A126" s="6" t="s">
        <v>107</v>
      </c>
      <c r="B126" s="5">
        <v>6</v>
      </c>
      <c r="C126" s="7">
        <f t="shared" ref="C126:C129" si="20">B126/SUM(B$59:B$63)</f>
        <v>5.7142857142857141E-2</v>
      </c>
    </row>
    <row r="127" spans="1:3" x14ac:dyDescent="0.25">
      <c r="A127" s="6" t="s">
        <v>105</v>
      </c>
      <c r="B127" s="5">
        <v>7</v>
      </c>
      <c r="C127" s="7">
        <f t="shared" si="20"/>
        <v>6.6666666666666666E-2</v>
      </c>
    </row>
    <row r="128" spans="1:3" x14ac:dyDescent="0.25">
      <c r="A128" s="6" t="s">
        <v>162</v>
      </c>
      <c r="B128" s="5">
        <v>47</v>
      </c>
      <c r="C128" s="7">
        <f t="shared" si="20"/>
        <v>0.44761904761904764</v>
      </c>
    </row>
    <row r="129" spans="1:3" x14ac:dyDescent="0.25">
      <c r="A129" s="6" t="s">
        <v>126</v>
      </c>
      <c r="B129" s="5">
        <v>40</v>
      </c>
      <c r="C129" s="7">
        <f t="shared" si="20"/>
        <v>0.38095238095238093</v>
      </c>
    </row>
    <row r="130" spans="1:3" ht="30" x14ac:dyDescent="0.25">
      <c r="A130" s="1" t="s">
        <v>21</v>
      </c>
      <c r="B130" s="3" t="s">
        <v>159</v>
      </c>
      <c r="C130" s="3" t="s">
        <v>173</v>
      </c>
    </row>
    <row r="131" spans="1:3" x14ac:dyDescent="0.25">
      <c r="A131" s="6" t="s">
        <v>106</v>
      </c>
      <c r="B131" s="5">
        <v>6</v>
      </c>
      <c r="C131" s="7">
        <f>B131/SUM(B$131:B$135)</f>
        <v>5.7142857142857141E-2</v>
      </c>
    </row>
    <row r="132" spans="1:3" x14ac:dyDescent="0.25">
      <c r="A132" s="6" t="s">
        <v>107</v>
      </c>
      <c r="B132" s="5">
        <v>6</v>
      </c>
      <c r="C132" s="7">
        <f t="shared" ref="C132:C135" si="21">B132/SUM(B$131:B$135)</f>
        <v>5.7142857142857141E-2</v>
      </c>
    </row>
    <row r="133" spans="1:3" x14ac:dyDescent="0.25">
      <c r="A133" s="6" t="s">
        <v>105</v>
      </c>
      <c r="B133" s="5">
        <v>8</v>
      </c>
      <c r="C133" s="7">
        <f t="shared" si="21"/>
        <v>7.6190476190476197E-2</v>
      </c>
    </row>
    <row r="134" spans="1:3" x14ac:dyDescent="0.25">
      <c r="A134" s="6" t="s">
        <v>162</v>
      </c>
      <c r="B134" s="5">
        <v>44</v>
      </c>
      <c r="C134" s="7">
        <f t="shared" si="21"/>
        <v>0.41904761904761906</v>
      </c>
    </row>
    <row r="135" spans="1:3" x14ac:dyDescent="0.25">
      <c r="A135" s="6" t="s">
        <v>126</v>
      </c>
      <c r="B135" s="5">
        <v>41</v>
      </c>
      <c r="C135" s="7">
        <f t="shared" si="21"/>
        <v>0.39047619047619048</v>
      </c>
    </row>
    <row r="136" spans="1:3" x14ac:dyDescent="0.25">
      <c r="A136" s="1" t="s">
        <v>161</v>
      </c>
      <c r="B136" s="5"/>
      <c r="C136" s="5"/>
    </row>
    <row r="137" spans="1:3" ht="30" x14ac:dyDescent="0.25">
      <c r="A137" s="1" t="s">
        <v>22</v>
      </c>
      <c r="B137" s="3" t="s">
        <v>159</v>
      </c>
      <c r="C137" s="3" t="s">
        <v>173</v>
      </c>
    </row>
    <row r="138" spans="1:3" x14ac:dyDescent="0.25">
      <c r="A138" s="6" t="s">
        <v>158</v>
      </c>
      <c r="B138" s="5">
        <v>6</v>
      </c>
      <c r="C138" s="7">
        <f>B138/SUM(B$138:B$142)</f>
        <v>5.7142857142857141E-2</v>
      </c>
    </row>
    <row r="139" spans="1:3" x14ac:dyDescent="0.25">
      <c r="A139" s="6" t="s">
        <v>109</v>
      </c>
      <c r="B139" s="5">
        <v>7</v>
      </c>
      <c r="C139" s="7">
        <f t="shared" ref="C139:C142" si="22">B139/SUM(B$138:B$142)</f>
        <v>6.6666666666666666E-2</v>
      </c>
    </row>
    <row r="140" spans="1:3" x14ac:dyDescent="0.25">
      <c r="A140" s="6" t="s">
        <v>108</v>
      </c>
      <c r="B140" s="5">
        <v>50</v>
      </c>
      <c r="C140" s="7">
        <f t="shared" si="22"/>
        <v>0.47619047619047616</v>
      </c>
    </row>
    <row r="141" spans="1:3" x14ac:dyDescent="0.25">
      <c r="A141" s="6" t="s">
        <v>132</v>
      </c>
      <c r="B141" s="5">
        <v>36</v>
      </c>
      <c r="C141" s="7">
        <f t="shared" si="22"/>
        <v>0.34285714285714286</v>
      </c>
    </row>
    <row r="142" spans="1:3" x14ac:dyDescent="0.25">
      <c r="A142" s="6" t="s">
        <v>110</v>
      </c>
      <c r="B142" s="5">
        <v>6</v>
      </c>
      <c r="C142" s="7">
        <f t="shared" si="22"/>
        <v>5.7142857142857141E-2</v>
      </c>
    </row>
    <row r="143" spans="1:3" ht="30" x14ac:dyDescent="0.25">
      <c r="A143" s="1" t="s">
        <v>23</v>
      </c>
      <c r="B143" s="3" t="s">
        <v>159</v>
      </c>
      <c r="C143" s="3" t="s">
        <v>173</v>
      </c>
    </row>
    <row r="144" spans="1:3" x14ac:dyDescent="0.25">
      <c r="A144" s="6" t="s">
        <v>158</v>
      </c>
      <c r="B144" s="5">
        <v>4</v>
      </c>
      <c r="C144" s="7">
        <f>B144/SUM(B$138:B$142)</f>
        <v>3.8095238095238099E-2</v>
      </c>
    </row>
    <row r="145" spans="1:3" x14ac:dyDescent="0.25">
      <c r="A145" s="6" t="s">
        <v>109</v>
      </c>
      <c r="B145" s="5">
        <v>7</v>
      </c>
      <c r="C145" s="7">
        <f t="shared" ref="C145:C148" si="23">B145/SUM(B$138:B$142)</f>
        <v>6.6666666666666666E-2</v>
      </c>
    </row>
    <row r="146" spans="1:3" x14ac:dyDescent="0.25">
      <c r="A146" s="6" t="s">
        <v>108</v>
      </c>
      <c r="B146" s="5">
        <v>48</v>
      </c>
      <c r="C146" s="7">
        <f t="shared" si="23"/>
        <v>0.45714285714285713</v>
      </c>
    </row>
    <row r="147" spans="1:3" x14ac:dyDescent="0.25">
      <c r="A147" s="6" t="s">
        <v>132</v>
      </c>
      <c r="B147" s="5">
        <v>37</v>
      </c>
      <c r="C147" s="7">
        <f t="shared" si="23"/>
        <v>0.35238095238095241</v>
      </c>
    </row>
    <row r="148" spans="1:3" x14ac:dyDescent="0.25">
      <c r="A148" s="6" t="s">
        <v>110</v>
      </c>
      <c r="B148" s="5">
        <v>9</v>
      </c>
      <c r="C148" s="7">
        <f t="shared" si="23"/>
        <v>8.5714285714285715E-2</v>
      </c>
    </row>
    <row r="149" spans="1:3" ht="30" x14ac:dyDescent="0.25">
      <c r="A149" s="1" t="s">
        <v>24</v>
      </c>
      <c r="B149" s="3" t="s">
        <v>159</v>
      </c>
      <c r="C149" s="3" t="s">
        <v>173</v>
      </c>
    </row>
    <row r="150" spans="1:3" x14ac:dyDescent="0.25">
      <c r="A150" s="6" t="s">
        <v>158</v>
      </c>
      <c r="B150" s="5">
        <v>5</v>
      </c>
      <c r="C150" s="7">
        <f>B150/SUM(B$138:B$142)</f>
        <v>4.7619047619047616E-2</v>
      </c>
    </row>
    <row r="151" spans="1:3" x14ac:dyDescent="0.25">
      <c r="A151" s="6" t="s">
        <v>109</v>
      </c>
      <c r="B151" s="5">
        <v>7</v>
      </c>
      <c r="C151" s="7">
        <f t="shared" ref="C151:C154" si="24">B151/SUM(B$138:B$142)</f>
        <v>6.6666666666666666E-2</v>
      </c>
    </row>
    <row r="152" spans="1:3" x14ac:dyDescent="0.25">
      <c r="A152" s="6" t="s">
        <v>108</v>
      </c>
      <c r="B152" s="5">
        <v>42</v>
      </c>
      <c r="C152" s="7">
        <f t="shared" si="24"/>
        <v>0.4</v>
      </c>
    </row>
    <row r="153" spans="1:3" x14ac:dyDescent="0.25">
      <c r="A153" s="6" t="s">
        <v>132</v>
      </c>
      <c r="B153" s="5">
        <v>37</v>
      </c>
      <c r="C153" s="7">
        <f t="shared" si="24"/>
        <v>0.35238095238095241</v>
      </c>
    </row>
    <row r="154" spans="1:3" x14ac:dyDescent="0.25">
      <c r="A154" s="6" t="s">
        <v>110</v>
      </c>
      <c r="B154" s="5">
        <v>14</v>
      </c>
      <c r="C154" s="7">
        <f t="shared" si="24"/>
        <v>0.13333333333333333</v>
      </c>
    </row>
    <row r="155" spans="1:3" x14ac:dyDescent="0.25">
      <c r="A155" s="1" t="s">
        <v>164</v>
      </c>
      <c r="B155" s="5"/>
      <c r="C155" s="5"/>
    </row>
    <row r="156" spans="1:3" ht="30" x14ac:dyDescent="0.25">
      <c r="A156" s="1" t="s">
        <v>25</v>
      </c>
      <c r="B156" s="3" t="s">
        <v>159</v>
      </c>
      <c r="C156" s="3" t="s">
        <v>173</v>
      </c>
    </row>
    <row r="157" spans="1:3" x14ac:dyDescent="0.25">
      <c r="A157" s="6">
        <v>6</v>
      </c>
      <c r="B157" s="5">
        <v>23</v>
      </c>
      <c r="C157" s="7">
        <f>B157/SUM(B$157:B$162)</f>
        <v>0.21904761904761905</v>
      </c>
    </row>
    <row r="158" spans="1:3" x14ac:dyDescent="0.25">
      <c r="A158" s="6">
        <v>1</v>
      </c>
      <c r="B158" s="5">
        <v>5</v>
      </c>
      <c r="C158" s="7">
        <f t="shared" ref="C158:C162" si="25">B158/SUM(B$157:B$162)</f>
        <v>4.7619047619047616E-2</v>
      </c>
    </row>
    <row r="159" spans="1:3" x14ac:dyDescent="0.25">
      <c r="A159" s="6">
        <v>2</v>
      </c>
      <c r="B159" s="5">
        <v>9</v>
      </c>
      <c r="C159" s="7">
        <f t="shared" si="25"/>
        <v>8.5714285714285715E-2</v>
      </c>
    </row>
    <row r="160" spans="1:3" x14ac:dyDescent="0.25">
      <c r="A160" s="6">
        <v>3</v>
      </c>
      <c r="B160" s="5">
        <v>21</v>
      </c>
      <c r="C160" s="7">
        <f t="shared" si="25"/>
        <v>0.2</v>
      </c>
    </row>
    <row r="161" spans="1:3" x14ac:dyDescent="0.25">
      <c r="A161" s="6">
        <v>4</v>
      </c>
      <c r="B161" s="5">
        <v>21</v>
      </c>
      <c r="C161" s="7">
        <f t="shared" si="25"/>
        <v>0.2</v>
      </c>
    </row>
    <row r="162" spans="1:3" x14ac:dyDescent="0.25">
      <c r="A162" s="6">
        <v>5</v>
      </c>
      <c r="B162" s="5">
        <v>26</v>
      </c>
      <c r="C162" s="7">
        <f t="shared" si="25"/>
        <v>0.24761904761904763</v>
      </c>
    </row>
    <row r="163" spans="1:3" ht="30" x14ac:dyDescent="0.25">
      <c r="A163" s="1" t="s">
        <v>26</v>
      </c>
      <c r="B163" s="3" t="s">
        <v>159</v>
      </c>
      <c r="C163" s="3" t="s">
        <v>173</v>
      </c>
    </row>
    <row r="164" spans="1:3" x14ac:dyDescent="0.25">
      <c r="A164" s="6">
        <v>6</v>
      </c>
      <c r="B164" s="5">
        <v>24</v>
      </c>
      <c r="C164" s="7">
        <f>B164/SUM(B$157:B$162)</f>
        <v>0.22857142857142856</v>
      </c>
    </row>
    <row r="165" spans="1:3" x14ac:dyDescent="0.25">
      <c r="A165" s="6">
        <v>1</v>
      </c>
      <c r="B165" s="5">
        <v>4</v>
      </c>
      <c r="C165" s="7">
        <f t="shared" ref="C165:C169" si="26">B165/SUM(B$157:B$162)</f>
        <v>3.8095238095238099E-2</v>
      </c>
    </row>
    <row r="166" spans="1:3" x14ac:dyDescent="0.25">
      <c r="A166" s="6">
        <v>2</v>
      </c>
      <c r="B166" s="5">
        <v>10</v>
      </c>
      <c r="C166" s="7">
        <f t="shared" si="26"/>
        <v>9.5238095238095233E-2</v>
      </c>
    </row>
    <row r="167" spans="1:3" x14ac:dyDescent="0.25">
      <c r="A167" s="6">
        <v>3</v>
      </c>
      <c r="B167" s="5">
        <v>21</v>
      </c>
      <c r="C167" s="7">
        <f t="shared" si="26"/>
        <v>0.2</v>
      </c>
    </row>
    <row r="168" spans="1:3" x14ac:dyDescent="0.25">
      <c r="A168" s="6">
        <v>4</v>
      </c>
      <c r="B168" s="5">
        <v>20</v>
      </c>
      <c r="C168" s="7">
        <f t="shared" si="26"/>
        <v>0.19047619047619047</v>
      </c>
    </row>
    <row r="169" spans="1:3" x14ac:dyDescent="0.25">
      <c r="A169" s="6">
        <v>5</v>
      </c>
      <c r="B169" s="5">
        <v>26</v>
      </c>
      <c r="C169" s="7">
        <f t="shared" si="26"/>
        <v>0.24761904761904763</v>
      </c>
    </row>
    <row r="170" spans="1:3" ht="30" x14ac:dyDescent="0.25">
      <c r="A170" s="1" t="s">
        <v>27</v>
      </c>
      <c r="B170" s="3" t="s">
        <v>159</v>
      </c>
      <c r="C170" s="3" t="s">
        <v>173</v>
      </c>
    </row>
    <row r="171" spans="1:3" x14ac:dyDescent="0.25">
      <c r="A171" s="6">
        <v>6</v>
      </c>
      <c r="B171" s="5">
        <v>29</v>
      </c>
      <c r="C171" s="7">
        <f>B171/SUM(B$157:B$162)</f>
        <v>0.27619047619047621</v>
      </c>
    </row>
    <row r="172" spans="1:3" x14ac:dyDescent="0.25">
      <c r="A172" s="6">
        <v>1</v>
      </c>
      <c r="B172" s="5">
        <v>4</v>
      </c>
      <c r="C172" s="7">
        <f t="shared" ref="C172:C176" si="27">B172/SUM(B$157:B$162)</f>
        <v>3.8095238095238099E-2</v>
      </c>
    </row>
    <row r="173" spans="1:3" x14ac:dyDescent="0.25">
      <c r="A173" s="6">
        <v>2</v>
      </c>
      <c r="B173" s="5">
        <v>7</v>
      </c>
      <c r="C173" s="7">
        <f t="shared" si="27"/>
        <v>6.6666666666666666E-2</v>
      </c>
    </row>
    <row r="174" spans="1:3" x14ac:dyDescent="0.25">
      <c r="A174" s="6">
        <v>3</v>
      </c>
      <c r="B174" s="5">
        <v>19</v>
      </c>
      <c r="C174" s="7">
        <f t="shared" si="27"/>
        <v>0.18095238095238095</v>
      </c>
    </row>
    <row r="175" spans="1:3" x14ac:dyDescent="0.25">
      <c r="A175" s="6">
        <v>4</v>
      </c>
      <c r="B175" s="5">
        <v>18</v>
      </c>
      <c r="C175" s="7">
        <f t="shared" si="27"/>
        <v>0.17142857142857143</v>
      </c>
    </row>
    <row r="176" spans="1:3" x14ac:dyDescent="0.25">
      <c r="A176" s="6">
        <v>5</v>
      </c>
      <c r="B176" s="5">
        <v>28</v>
      </c>
      <c r="C176" s="7">
        <f t="shared" si="27"/>
        <v>0.26666666666666666</v>
      </c>
    </row>
    <row r="177" spans="1:3" ht="30" x14ac:dyDescent="0.25">
      <c r="A177" s="1" t="s">
        <v>28</v>
      </c>
      <c r="B177" s="3" t="s">
        <v>159</v>
      </c>
      <c r="C177" s="3" t="s">
        <v>173</v>
      </c>
    </row>
    <row r="178" spans="1:3" x14ac:dyDescent="0.25">
      <c r="A178" s="6">
        <v>6</v>
      </c>
      <c r="B178" s="5">
        <v>28</v>
      </c>
      <c r="C178" s="7">
        <f>B178/SUM(B$157:B$162)</f>
        <v>0.26666666666666666</v>
      </c>
    </row>
    <row r="179" spans="1:3" x14ac:dyDescent="0.25">
      <c r="A179" s="6">
        <v>1</v>
      </c>
      <c r="B179" s="5">
        <v>4</v>
      </c>
      <c r="C179" s="7">
        <f t="shared" ref="C179:C183" si="28">B179/SUM(B$157:B$162)</f>
        <v>3.8095238095238099E-2</v>
      </c>
    </row>
    <row r="180" spans="1:3" x14ac:dyDescent="0.25">
      <c r="A180" s="6">
        <v>2</v>
      </c>
      <c r="B180" s="5">
        <v>6</v>
      </c>
      <c r="C180" s="7">
        <f t="shared" si="28"/>
        <v>5.7142857142857141E-2</v>
      </c>
    </row>
    <row r="181" spans="1:3" x14ac:dyDescent="0.25">
      <c r="A181" s="6">
        <v>3</v>
      </c>
      <c r="B181" s="5">
        <v>22</v>
      </c>
      <c r="C181" s="7">
        <f t="shared" si="28"/>
        <v>0.20952380952380953</v>
      </c>
    </row>
    <row r="182" spans="1:3" x14ac:dyDescent="0.25">
      <c r="A182" s="6">
        <v>4</v>
      </c>
      <c r="B182" s="5">
        <v>16</v>
      </c>
      <c r="C182" s="7">
        <f t="shared" si="28"/>
        <v>0.15238095238095239</v>
      </c>
    </row>
    <row r="183" spans="1:3" x14ac:dyDescent="0.25">
      <c r="A183" s="6">
        <v>5</v>
      </c>
      <c r="B183" s="5">
        <v>29</v>
      </c>
      <c r="C183" s="7">
        <f t="shared" si="28"/>
        <v>0.27619047619047621</v>
      </c>
    </row>
    <row r="184" spans="1:3" ht="30" x14ac:dyDescent="0.25">
      <c r="A184" s="1" t="s">
        <v>29</v>
      </c>
      <c r="B184" s="3" t="s">
        <v>159</v>
      </c>
      <c r="C184" s="3" t="s">
        <v>173</v>
      </c>
    </row>
    <row r="185" spans="1:3" x14ac:dyDescent="0.25">
      <c r="A185" s="6">
        <v>6</v>
      </c>
      <c r="B185" s="5">
        <v>22</v>
      </c>
      <c r="C185" s="7">
        <f>B185/SUM(B$157:B$162)</f>
        <v>0.20952380952380953</v>
      </c>
    </row>
    <row r="186" spans="1:3" x14ac:dyDescent="0.25">
      <c r="A186" s="6">
        <v>1</v>
      </c>
      <c r="B186" s="5">
        <v>5</v>
      </c>
      <c r="C186" s="7">
        <f t="shared" ref="C186:C190" si="29">B186/SUM(B$157:B$162)</f>
        <v>4.7619047619047616E-2</v>
      </c>
    </row>
    <row r="187" spans="1:3" x14ac:dyDescent="0.25">
      <c r="A187" s="6">
        <v>2</v>
      </c>
      <c r="B187" s="5">
        <v>7</v>
      </c>
      <c r="C187" s="7">
        <f t="shared" si="29"/>
        <v>6.6666666666666666E-2</v>
      </c>
    </row>
    <row r="188" spans="1:3" x14ac:dyDescent="0.25">
      <c r="A188" s="6">
        <v>3</v>
      </c>
      <c r="B188" s="5">
        <v>21</v>
      </c>
      <c r="C188" s="7">
        <f t="shared" si="29"/>
        <v>0.2</v>
      </c>
    </row>
    <row r="189" spans="1:3" x14ac:dyDescent="0.25">
      <c r="A189" s="6">
        <v>4</v>
      </c>
      <c r="B189" s="5">
        <v>19</v>
      </c>
      <c r="C189" s="7">
        <f t="shared" si="29"/>
        <v>0.18095238095238095</v>
      </c>
    </row>
    <row r="190" spans="1:3" x14ac:dyDescent="0.25">
      <c r="A190" s="6">
        <v>5</v>
      </c>
      <c r="B190" s="5">
        <v>31</v>
      </c>
      <c r="C190" s="7">
        <f t="shared" si="29"/>
        <v>0.29523809523809524</v>
      </c>
    </row>
    <row r="191" spans="1:3" ht="30" x14ac:dyDescent="0.25">
      <c r="A191" s="1" t="s">
        <v>30</v>
      </c>
      <c r="B191" s="3" t="s">
        <v>159</v>
      </c>
      <c r="C191" s="3" t="s">
        <v>173</v>
      </c>
    </row>
    <row r="192" spans="1:3" x14ac:dyDescent="0.25">
      <c r="A192" s="6">
        <v>6</v>
      </c>
      <c r="B192" s="5">
        <v>26</v>
      </c>
      <c r="C192" s="7">
        <f>B192/SUM(B$157:B$162)</f>
        <v>0.24761904761904763</v>
      </c>
    </row>
    <row r="193" spans="1:3" x14ac:dyDescent="0.25">
      <c r="A193" s="6">
        <v>1</v>
      </c>
      <c r="B193" s="5">
        <v>6</v>
      </c>
      <c r="C193" s="7">
        <f t="shared" ref="C193:C197" si="30">B193/SUM(B$157:B$162)</f>
        <v>5.7142857142857141E-2</v>
      </c>
    </row>
    <row r="194" spans="1:3" x14ac:dyDescent="0.25">
      <c r="A194" s="6">
        <v>2</v>
      </c>
      <c r="B194" s="5">
        <v>3</v>
      </c>
      <c r="C194" s="7">
        <f t="shared" si="30"/>
        <v>2.8571428571428571E-2</v>
      </c>
    </row>
    <row r="195" spans="1:3" x14ac:dyDescent="0.25">
      <c r="A195" s="6">
        <v>3</v>
      </c>
      <c r="B195" s="5">
        <v>19</v>
      </c>
      <c r="C195" s="7">
        <f t="shared" si="30"/>
        <v>0.18095238095238095</v>
      </c>
    </row>
    <row r="196" spans="1:3" x14ac:dyDescent="0.25">
      <c r="A196" s="6">
        <v>4</v>
      </c>
      <c r="B196" s="5">
        <v>16</v>
      </c>
      <c r="C196" s="7">
        <f t="shared" si="30"/>
        <v>0.15238095238095239</v>
      </c>
    </row>
    <row r="197" spans="1:3" x14ac:dyDescent="0.25">
      <c r="A197" s="6">
        <v>5</v>
      </c>
      <c r="B197" s="5">
        <v>35</v>
      </c>
      <c r="C197" s="7">
        <f t="shared" si="30"/>
        <v>0.33333333333333331</v>
      </c>
    </row>
    <row r="198" spans="1:3" ht="30" x14ac:dyDescent="0.25">
      <c r="A198" s="1" t="s">
        <v>31</v>
      </c>
      <c r="B198" s="3" t="s">
        <v>159</v>
      </c>
      <c r="C198" s="3" t="s">
        <v>173</v>
      </c>
    </row>
    <row r="199" spans="1:3" x14ac:dyDescent="0.25">
      <c r="A199" s="6">
        <v>6</v>
      </c>
      <c r="B199" s="5">
        <v>28</v>
      </c>
      <c r="C199" s="7">
        <f>B199/SUM(B$157:B$162)</f>
        <v>0.26666666666666666</v>
      </c>
    </row>
    <row r="200" spans="1:3" x14ac:dyDescent="0.25">
      <c r="A200" s="6">
        <v>1</v>
      </c>
      <c r="B200" s="5">
        <v>4</v>
      </c>
      <c r="C200" s="7">
        <f t="shared" ref="C200:C204" si="31">B200/SUM(B$157:B$162)</f>
        <v>3.8095238095238099E-2</v>
      </c>
    </row>
    <row r="201" spans="1:3" x14ac:dyDescent="0.25">
      <c r="A201" s="6">
        <v>2</v>
      </c>
      <c r="B201" s="5">
        <v>5</v>
      </c>
      <c r="C201" s="7">
        <f t="shared" si="31"/>
        <v>4.7619047619047616E-2</v>
      </c>
    </row>
    <row r="202" spans="1:3" x14ac:dyDescent="0.25">
      <c r="A202" s="6">
        <v>3</v>
      </c>
      <c r="B202" s="5">
        <v>18</v>
      </c>
      <c r="C202" s="7">
        <f t="shared" si="31"/>
        <v>0.17142857142857143</v>
      </c>
    </row>
    <row r="203" spans="1:3" x14ac:dyDescent="0.25">
      <c r="A203" s="6">
        <v>4</v>
      </c>
      <c r="B203" s="5">
        <v>14</v>
      </c>
      <c r="C203" s="7">
        <f t="shared" si="31"/>
        <v>0.13333333333333333</v>
      </c>
    </row>
    <row r="204" spans="1:3" x14ac:dyDescent="0.25">
      <c r="A204" s="6">
        <v>5</v>
      </c>
      <c r="B204" s="5">
        <v>36</v>
      </c>
      <c r="C204" s="7">
        <f t="shared" si="31"/>
        <v>0.34285714285714286</v>
      </c>
    </row>
    <row r="205" spans="1:3" ht="30" x14ac:dyDescent="0.25">
      <c r="A205" s="1" t="s">
        <v>32</v>
      </c>
      <c r="B205" s="3" t="s">
        <v>159</v>
      </c>
      <c r="C205" s="3" t="s">
        <v>173</v>
      </c>
    </row>
    <row r="206" spans="1:3" x14ac:dyDescent="0.25">
      <c r="A206" s="6">
        <v>6</v>
      </c>
      <c r="B206" s="5">
        <v>31</v>
      </c>
      <c r="C206" s="7">
        <f>B206/SUM(B$157:B$162)</f>
        <v>0.29523809523809524</v>
      </c>
    </row>
    <row r="207" spans="1:3" x14ac:dyDescent="0.25">
      <c r="A207" s="6">
        <v>1</v>
      </c>
      <c r="B207" s="5">
        <v>5</v>
      </c>
      <c r="C207" s="7">
        <f t="shared" ref="C207:C211" si="32">B207/SUM(B$157:B$162)</f>
        <v>4.7619047619047616E-2</v>
      </c>
    </row>
    <row r="208" spans="1:3" x14ac:dyDescent="0.25">
      <c r="A208" s="6">
        <v>2</v>
      </c>
      <c r="B208" s="5">
        <v>4</v>
      </c>
      <c r="C208" s="7">
        <f t="shared" si="32"/>
        <v>3.8095238095238099E-2</v>
      </c>
    </row>
    <row r="209" spans="1:3" x14ac:dyDescent="0.25">
      <c r="A209" s="6">
        <v>3</v>
      </c>
      <c r="B209" s="5">
        <v>18</v>
      </c>
      <c r="C209" s="7">
        <f t="shared" si="32"/>
        <v>0.17142857142857143</v>
      </c>
    </row>
    <row r="210" spans="1:3" x14ac:dyDescent="0.25">
      <c r="A210" s="6">
        <v>4</v>
      </c>
      <c r="B210" s="5">
        <v>12</v>
      </c>
      <c r="C210" s="7">
        <f t="shared" si="32"/>
        <v>0.11428571428571428</v>
      </c>
    </row>
    <row r="211" spans="1:3" x14ac:dyDescent="0.25">
      <c r="A211" s="6">
        <v>5</v>
      </c>
      <c r="B211" s="5">
        <v>35</v>
      </c>
      <c r="C211" s="7">
        <f t="shared" si="32"/>
        <v>0.33333333333333331</v>
      </c>
    </row>
    <row r="212" spans="1:3" ht="30" x14ac:dyDescent="0.25">
      <c r="A212" s="1" t="s">
        <v>33</v>
      </c>
      <c r="B212" s="3" t="s">
        <v>159</v>
      </c>
      <c r="C212" s="3" t="s">
        <v>173</v>
      </c>
    </row>
    <row r="213" spans="1:3" x14ac:dyDescent="0.25">
      <c r="A213" s="6">
        <v>6</v>
      </c>
      <c r="B213" s="5">
        <v>29</v>
      </c>
      <c r="C213" s="7">
        <f>B213/SUM(B$157:B$162)</f>
        <v>0.27619047619047621</v>
      </c>
    </row>
    <row r="214" spans="1:3" x14ac:dyDescent="0.25">
      <c r="A214" s="6">
        <v>1</v>
      </c>
      <c r="B214" s="5">
        <v>7</v>
      </c>
      <c r="C214" s="7">
        <f t="shared" ref="C214:C218" si="33">B214/SUM(B$157:B$162)</f>
        <v>6.6666666666666666E-2</v>
      </c>
    </row>
    <row r="215" spans="1:3" x14ac:dyDescent="0.25">
      <c r="A215" s="6">
        <v>2</v>
      </c>
      <c r="B215" s="5">
        <v>3</v>
      </c>
      <c r="C215" s="7">
        <f t="shared" si="33"/>
        <v>2.8571428571428571E-2</v>
      </c>
    </row>
    <row r="216" spans="1:3" x14ac:dyDescent="0.25">
      <c r="A216" s="6">
        <v>3</v>
      </c>
      <c r="B216" s="5">
        <v>18</v>
      </c>
      <c r="C216" s="7">
        <f t="shared" si="33"/>
        <v>0.17142857142857143</v>
      </c>
    </row>
    <row r="217" spans="1:3" x14ac:dyDescent="0.25">
      <c r="A217" s="6">
        <v>4</v>
      </c>
      <c r="B217" s="5">
        <v>12</v>
      </c>
      <c r="C217" s="7">
        <f t="shared" si="33"/>
        <v>0.11428571428571428</v>
      </c>
    </row>
    <row r="218" spans="1:3" x14ac:dyDescent="0.25">
      <c r="A218" s="6">
        <v>5</v>
      </c>
      <c r="B218" s="5">
        <v>36</v>
      </c>
      <c r="C218" s="7">
        <f t="shared" si="33"/>
        <v>0.34285714285714286</v>
      </c>
    </row>
    <row r="219" spans="1:3" ht="30" x14ac:dyDescent="0.25">
      <c r="A219" s="1" t="s">
        <v>34</v>
      </c>
      <c r="B219" s="3" t="s">
        <v>159</v>
      </c>
      <c r="C219" s="3" t="s">
        <v>173</v>
      </c>
    </row>
    <row r="220" spans="1:3" x14ac:dyDescent="0.25">
      <c r="A220" s="6">
        <v>6</v>
      </c>
      <c r="B220" s="5">
        <v>25</v>
      </c>
      <c r="C220" s="7">
        <f>B220/SUM(B$157:B$162)</f>
        <v>0.23809523809523808</v>
      </c>
    </row>
    <row r="221" spans="1:3" x14ac:dyDescent="0.25">
      <c r="A221" s="6">
        <v>1</v>
      </c>
      <c r="B221" s="5">
        <v>6</v>
      </c>
      <c r="C221" s="7">
        <f t="shared" ref="C221:C225" si="34">B221/SUM(B$157:B$162)</f>
        <v>5.7142857142857141E-2</v>
      </c>
    </row>
    <row r="222" spans="1:3" x14ac:dyDescent="0.25">
      <c r="A222" s="6">
        <v>2</v>
      </c>
      <c r="B222" s="5">
        <v>4</v>
      </c>
      <c r="C222" s="7">
        <f t="shared" si="34"/>
        <v>3.8095238095238099E-2</v>
      </c>
    </row>
    <row r="223" spans="1:3" x14ac:dyDescent="0.25">
      <c r="A223" s="6">
        <v>3</v>
      </c>
      <c r="B223" s="5">
        <v>20</v>
      </c>
      <c r="C223" s="7">
        <f t="shared" si="34"/>
        <v>0.19047619047619047</v>
      </c>
    </row>
    <row r="224" spans="1:3" x14ac:dyDescent="0.25">
      <c r="A224" s="6">
        <v>4</v>
      </c>
      <c r="B224" s="5">
        <v>13</v>
      </c>
      <c r="C224" s="7">
        <f t="shared" si="34"/>
        <v>0.12380952380952381</v>
      </c>
    </row>
    <row r="225" spans="1:3" x14ac:dyDescent="0.25">
      <c r="A225" s="6">
        <v>5</v>
      </c>
      <c r="B225" s="5">
        <v>37</v>
      </c>
      <c r="C225" s="7">
        <f t="shared" si="34"/>
        <v>0.35238095238095241</v>
      </c>
    </row>
    <row r="226" spans="1:3" ht="45" x14ac:dyDescent="0.25">
      <c r="A226" s="1" t="s">
        <v>35</v>
      </c>
      <c r="B226" s="3" t="s">
        <v>159</v>
      </c>
      <c r="C226" s="3" t="s">
        <v>173</v>
      </c>
    </row>
    <row r="227" spans="1:3" x14ac:dyDescent="0.25">
      <c r="A227" s="6">
        <v>6</v>
      </c>
      <c r="B227" s="5">
        <v>30</v>
      </c>
      <c r="C227" s="7">
        <f>B227/SUM(B$157:B$162)</f>
        <v>0.2857142857142857</v>
      </c>
    </row>
    <row r="228" spans="1:3" x14ac:dyDescent="0.25">
      <c r="A228" s="6">
        <v>1</v>
      </c>
      <c r="B228" s="5">
        <v>6</v>
      </c>
      <c r="C228" s="7">
        <f t="shared" ref="C228:C232" si="35">B228/SUM(B$157:B$162)</f>
        <v>5.7142857142857141E-2</v>
      </c>
    </row>
    <row r="229" spans="1:3" x14ac:dyDescent="0.25">
      <c r="A229" s="6">
        <v>2</v>
      </c>
      <c r="B229" s="5">
        <v>6</v>
      </c>
      <c r="C229" s="7">
        <f t="shared" si="35"/>
        <v>5.7142857142857141E-2</v>
      </c>
    </row>
    <row r="230" spans="1:3" x14ac:dyDescent="0.25">
      <c r="A230" s="6">
        <v>3</v>
      </c>
      <c r="B230" s="5">
        <v>17</v>
      </c>
      <c r="C230" s="7">
        <f t="shared" si="35"/>
        <v>0.16190476190476191</v>
      </c>
    </row>
    <row r="231" spans="1:3" x14ac:dyDescent="0.25">
      <c r="A231" s="6">
        <v>4</v>
      </c>
      <c r="B231" s="5">
        <v>13</v>
      </c>
      <c r="C231" s="7">
        <f t="shared" si="35"/>
        <v>0.12380952380952381</v>
      </c>
    </row>
    <row r="232" spans="1:3" x14ac:dyDescent="0.25">
      <c r="A232" s="6">
        <v>5</v>
      </c>
      <c r="B232" s="5">
        <v>33</v>
      </c>
      <c r="C232" s="7">
        <f t="shared" si="35"/>
        <v>0.31428571428571428</v>
      </c>
    </row>
    <row r="233" spans="1:3" ht="30" x14ac:dyDescent="0.25">
      <c r="A233" s="1" t="s">
        <v>36</v>
      </c>
      <c r="B233" s="3" t="s">
        <v>159</v>
      </c>
      <c r="C233" s="3" t="s">
        <v>173</v>
      </c>
    </row>
    <row r="234" spans="1:3" x14ac:dyDescent="0.25">
      <c r="A234" s="6">
        <v>6</v>
      </c>
      <c r="B234" s="5">
        <v>22</v>
      </c>
      <c r="C234" s="7">
        <f>B234/SUM(B$157:B$162)</f>
        <v>0.20952380952380953</v>
      </c>
    </row>
    <row r="235" spans="1:3" x14ac:dyDescent="0.25">
      <c r="A235" s="6">
        <v>1</v>
      </c>
      <c r="B235" s="5">
        <v>11</v>
      </c>
      <c r="C235" s="7">
        <f t="shared" ref="C235:C239" si="36">B235/SUM(B$157:B$162)</f>
        <v>0.10476190476190476</v>
      </c>
    </row>
    <row r="236" spans="1:3" x14ac:dyDescent="0.25">
      <c r="A236" s="6">
        <v>2</v>
      </c>
      <c r="B236" s="5">
        <v>4</v>
      </c>
      <c r="C236" s="7">
        <f t="shared" si="36"/>
        <v>3.8095238095238099E-2</v>
      </c>
    </row>
    <row r="237" spans="1:3" x14ac:dyDescent="0.25">
      <c r="A237" s="6">
        <v>3</v>
      </c>
      <c r="B237" s="5">
        <v>21</v>
      </c>
      <c r="C237" s="7">
        <f t="shared" si="36"/>
        <v>0.2</v>
      </c>
    </row>
    <row r="238" spans="1:3" x14ac:dyDescent="0.25">
      <c r="A238" s="6">
        <v>4</v>
      </c>
      <c r="B238" s="5">
        <v>15</v>
      </c>
      <c r="C238" s="7">
        <f t="shared" si="36"/>
        <v>0.14285714285714285</v>
      </c>
    </row>
    <row r="239" spans="1:3" x14ac:dyDescent="0.25">
      <c r="A239" s="6">
        <v>5</v>
      </c>
      <c r="B239" s="5">
        <v>32</v>
      </c>
      <c r="C239" s="7">
        <f t="shared" si="36"/>
        <v>0.30476190476190479</v>
      </c>
    </row>
    <row r="240" spans="1:3" ht="30" x14ac:dyDescent="0.25">
      <c r="A240" s="1" t="s">
        <v>37</v>
      </c>
      <c r="B240" s="3" t="s">
        <v>159</v>
      </c>
      <c r="C240" s="3" t="s">
        <v>173</v>
      </c>
    </row>
    <row r="241" spans="1:3" x14ac:dyDescent="0.25">
      <c r="A241" s="6">
        <v>6</v>
      </c>
      <c r="B241" s="5">
        <v>32</v>
      </c>
      <c r="C241" s="7">
        <f>B241/SUM(B$157:B$162)</f>
        <v>0.30476190476190479</v>
      </c>
    </row>
    <row r="242" spans="1:3" x14ac:dyDescent="0.25">
      <c r="A242" s="6">
        <v>1</v>
      </c>
      <c r="B242" s="5">
        <v>4</v>
      </c>
      <c r="C242" s="7">
        <f t="shared" ref="C242:C246" si="37">B242/SUM(B$157:B$162)</f>
        <v>3.8095238095238099E-2</v>
      </c>
    </row>
    <row r="243" spans="1:3" x14ac:dyDescent="0.25">
      <c r="A243" s="6">
        <v>2</v>
      </c>
      <c r="B243" s="5">
        <v>8</v>
      </c>
      <c r="C243" s="7">
        <f t="shared" si="37"/>
        <v>7.6190476190476197E-2</v>
      </c>
    </row>
    <row r="244" spans="1:3" x14ac:dyDescent="0.25">
      <c r="A244" s="6">
        <v>3</v>
      </c>
      <c r="B244" s="5">
        <v>15</v>
      </c>
      <c r="C244" s="7">
        <f t="shared" si="37"/>
        <v>0.14285714285714285</v>
      </c>
    </row>
    <row r="245" spans="1:3" x14ac:dyDescent="0.25">
      <c r="A245" s="6">
        <v>4</v>
      </c>
      <c r="B245" s="5">
        <v>17</v>
      </c>
      <c r="C245" s="7">
        <f t="shared" si="37"/>
        <v>0.16190476190476191</v>
      </c>
    </row>
    <row r="246" spans="1:3" x14ac:dyDescent="0.25">
      <c r="A246" s="6">
        <v>5</v>
      </c>
      <c r="B246" s="5">
        <v>29</v>
      </c>
      <c r="C246" s="7">
        <f t="shared" si="37"/>
        <v>0.27619047619047621</v>
      </c>
    </row>
    <row r="247" spans="1:3" ht="30" x14ac:dyDescent="0.25">
      <c r="A247" s="1" t="s">
        <v>38</v>
      </c>
      <c r="B247" s="3" t="s">
        <v>159</v>
      </c>
      <c r="C247" s="3" t="s">
        <v>173</v>
      </c>
    </row>
    <row r="248" spans="1:3" x14ac:dyDescent="0.25">
      <c r="A248" s="6">
        <v>6</v>
      </c>
      <c r="B248" s="5">
        <v>34</v>
      </c>
      <c r="C248" s="7">
        <f>B248/SUM(B$157:B$162)</f>
        <v>0.32380952380952382</v>
      </c>
    </row>
    <row r="249" spans="1:3" x14ac:dyDescent="0.25">
      <c r="A249" s="6">
        <v>1</v>
      </c>
      <c r="B249" s="5">
        <v>4</v>
      </c>
      <c r="C249" s="7">
        <f t="shared" ref="C249:C253" si="38">B249/SUM(B$157:B$162)</f>
        <v>3.8095238095238099E-2</v>
      </c>
    </row>
    <row r="250" spans="1:3" x14ac:dyDescent="0.25">
      <c r="A250" s="6">
        <v>2</v>
      </c>
      <c r="B250" s="5">
        <v>8</v>
      </c>
      <c r="C250" s="7">
        <f t="shared" si="38"/>
        <v>7.6190476190476197E-2</v>
      </c>
    </row>
    <row r="251" spans="1:3" x14ac:dyDescent="0.25">
      <c r="A251" s="6">
        <v>3</v>
      </c>
      <c r="B251" s="5">
        <v>14</v>
      </c>
      <c r="C251" s="7">
        <f t="shared" si="38"/>
        <v>0.13333333333333333</v>
      </c>
    </row>
    <row r="252" spans="1:3" x14ac:dyDescent="0.25">
      <c r="A252" s="6">
        <v>4</v>
      </c>
      <c r="B252" s="5">
        <v>17</v>
      </c>
      <c r="C252" s="7">
        <f t="shared" si="38"/>
        <v>0.16190476190476191</v>
      </c>
    </row>
    <row r="253" spans="1:3" x14ac:dyDescent="0.25">
      <c r="A253" s="6">
        <v>5</v>
      </c>
      <c r="B253" s="5">
        <v>28</v>
      </c>
      <c r="C253" s="7">
        <f t="shared" si="38"/>
        <v>0.26666666666666666</v>
      </c>
    </row>
    <row r="254" spans="1:3" ht="30" x14ac:dyDescent="0.25">
      <c r="A254" s="1" t="s">
        <v>39</v>
      </c>
      <c r="B254" s="3" t="s">
        <v>159</v>
      </c>
      <c r="C254" s="3" t="s">
        <v>173</v>
      </c>
    </row>
    <row r="255" spans="1:3" x14ac:dyDescent="0.25">
      <c r="A255" s="6">
        <v>6</v>
      </c>
      <c r="B255" s="5">
        <v>34</v>
      </c>
      <c r="C255" s="7">
        <f>B255/SUM(B$157:B$162)</f>
        <v>0.32380952380952382</v>
      </c>
    </row>
    <row r="256" spans="1:3" x14ac:dyDescent="0.25">
      <c r="A256" s="6">
        <v>1</v>
      </c>
      <c r="B256" s="5">
        <v>7</v>
      </c>
      <c r="C256" s="7">
        <f t="shared" ref="C256:C260" si="39">B256/SUM(B$157:B$162)</f>
        <v>6.6666666666666666E-2</v>
      </c>
    </row>
    <row r="257" spans="1:3" x14ac:dyDescent="0.25">
      <c r="A257" s="6">
        <v>2</v>
      </c>
      <c r="B257" s="5">
        <v>8</v>
      </c>
      <c r="C257" s="7">
        <f t="shared" si="39"/>
        <v>7.6190476190476197E-2</v>
      </c>
    </row>
    <row r="258" spans="1:3" x14ac:dyDescent="0.25">
      <c r="A258" s="6">
        <v>3</v>
      </c>
      <c r="B258" s="5">
        <v>13</v>
      </c>
      <c r="C258" s="7">
        <f t="shared" si="39"/>
        <v>0.12380952380952381</v>
      </c>
    </row>
    <row r="259" spans="1:3" x14ac:dyDescent="0.25">
      <c r="A259" s="6">
        <v>4</v>
      </c>
      <c r="B259" s="5">
        <v>15</v>
      </c>
      <c r="C259" s="7">
        <f t="shared" si="39"/>
        <v>0.14285714285714285</v>
      </c>
    </row>
    <row r="260" spans="1:3" x14ac:dyDescent="0.25">
      <c r="A260" s="6">
        <v>5</v>
      </c>
      <c r="B260" s="5">
        <v>28</v>
      </c>
      <c r="C260" s="7">
        <f t="shared" si="39"/>
        <v>0.26666666666666666</v>
      </c>
    </row>
    <row r="261" spans="1:3" ht="30" x14ac:dyDescent="0.25">
      <c r="A261" s="1" t="s">
        <v>40</v>
      </c>
      <c r="B261" s="3" t="s">
        <v>159</v>
      </c>
      <c r="C261" s="3" t="s">
        <v>173</v>
      </c>
    </row>
    <row r="262" spans="1:3" x14ac:dyDescent="0.25">
      <c r="A262" s="6">
        <v>6</v>
      </c>
      <c r="B262" s="5">
        <v>33</v>
      </c>
      <c r="C262" s="7">
        <f>B262/SUM(B$157:B$162)</f>
        <v>0.31428571428571428</v>
      </c>
    </row>
    <row r="263" spans="1:3" x14ac:dyDescent="0.25">
      <c r="A263" s="6">
        <v>1</v>
      </c>
      <c r="B263" s="5">
        <v>3</v>
      </c>
      <c r="C263" s="7">
        <f t="shared" ref="C263:C267" si="40">B263/SUM(B$157:B$162)</f>
        <v>2.8571428571428571E-2</v>
      </c>
    </row>
    <row r="264" spans="1:3" x14ac:dyDescent="0.25">
      <c r="A264" s="6">
        <v>2</v>
      </c>
      <c r="B264" s="5">
        <v>6</v>
      </c>
      <c r="C264" s="7">
        <f t="shared" si="40"/>
        <v>5.7142857142857141E-2</v>
      </c>
    </row>
    <row r="265" spans="1:3" x14ac:dyDescent="0.25">
      <c r="A265" s="6">
        <v>3</v>
      </c>
      <c r="B265" s="5">
        <v>18</v>
      </c>
      <c r="C265" s="7">
        <f t="shared" si="40"/>
        <v>0.17142857142857143</v>
      </c>
    </row>
    <row r="266" spans="1:3" x14ac:dyDescent="0.25">
      <c r="A266" s="6">
        <v>4</v>
      </c>
      <c r="B266" s="5">
        <v>14</v>
      </c>
      <c r="C266" s="7">
        <f t="shared" si="40"/>
        <v>0.13333333333333333</v>
      </c>
    </row>
    <row r="267" spans="1:3" x14ac:dyDescent="0.25">
      <c r="A267" s="6">
        <v>5</v>
      </c>
      <c r="B267" s="5">
        <v>31</v>
      </c>
      <c r="C267" s="7">
        <f t="shared" si="40"/>
        <v>0.29523809523809524</v>
      </c>
    </row>
    <row r="268" spans="1:3" ht="30" x14ac:dyDescent="0.25">
      <c r="A268" s="1" t="s">
        <v>41</v>
      </c>
      <c r="B268" s="3" t="s">
        <v>159</v>
      </c>
      <c r="C268" s="3" t="s">
        <v>173</v>
      </c>
    </row>
    <row r="269" spans="1:3" x14ac:dyDescent="0.25">
      <c r="A269" s="6">
        <v>6</v>
      </c>
      <c r="B269" s="5">
        <v>38</v>
      </c>
      <c r="C269" s="7">
        <f>B269/SUM(B$157:B$162)</f>
        <v>0.3619047619047619</v>
      </c>
    </row>
    <row r="270" spans="1:3" x14ac:dyDescent="0.25">
      <c r="A270" s="6">
        <v>1</v>
      </c>
      <c r="B270" s="5">
        <v>3</v>
      </c>
      <c r="C270" s="7">
        <f t="shared" ref="C270:C274" si="41">B270/SUM(B$157:B$162)</f>
        <v>2.8571428571428571E-2</v>
      </c>
    </row>
    <row r="271" spans="1:3" x14ac:dyDescent="0.25">
      <c r="A271" s="6">
        <v>2</v>
      </c>
      <c r="B271" s="5">
        <v>7</v>
      </c>
      <c r="C271" s="7">
        <f t="shared" si="41"/>
        <v>6.6666666666666666E-2</v>
      </c>
    </row>
    <row r="272" spans="1:3" x14ac:dyDescent="0.25">
      <c r="A272" s="6">
        <v>3</v>
      </c>
      <c r="B272" s="5">
        <v>13</v>
      </c>
      <c r="C272" s="7">
        <f t="shared" si="41"/>
        <v>0.12380952380952381</v>
      </c>
    </row>
    <row r="273" spans="1:3" x14ac:dyDescent="0.25">
      <c r="A273" s="6">
        <v>4</v>
      </c>
      <c r="B273" s="5">
        <v>17</v>
      </c>
      <c r="C273" s="7">
        <f t="shared" si="41"/>
        <v>0.16190476190476191</v>
      </c>
    </row>
    <row r="274" spans="1:3" x14ac:dyDescent="0.25">
      <c r="A274" s="6">
        <v>5</v>
      </c>
      <c r="B274" s="5">
        <v>27</v>
      </c>
      <c r="C274" s="7">
        <f t="shared" si="41"/>
        <v>0.25714285714285712</v>
      </c>
    </row>
    <row r="275" spans="1:3" ht="30" x14ac:dyDescent="0.25">
      <c r="A275" s="1" t="s">
        <v>42</v>
      </c>
      <c r="B275" s="3" t="s">
        <v>159</v>
      </c>
      <c r="C275" s="3" t="s">
        <v>173</v>
      </c>
    </row>
    <row r="276" spans="1:3" x14ac:dyDescent="0.25">
      <c r="A276" s="6">
        <v>6</v>
      </c>
      <c r="B276" s="5">
        <v>36</v>
      </c>
      <c r="C276" s="7">
        <f>B276/SUM(B$157:B$162)</f>
        <v>0.34285714285714286</v>
      </c>
    </row>
    <row r="277" spans="1:3" x14ac:dyDescent="0.25">
      <c r="A277" s="6">
        <v>1</v>
      </c>
      <c r="B277" s="5">
        <v>3</v>
      </c>
      <c r="C277" s="7">
        <f t="shared" ref="C277:C281" si="42">B277/SUM(B$157:B$162)</f>
        <v>2.8571428571428571E-2</v>
      </c>
    </row>
    <row r="278" spans="1:3" x14ac:dyDescent="0.25">
      <c r="A278" s="6">
        <v>2</v>
      </c>
      <c r="B278" s="5">
        <v>5</v>
      </c>
      <c r="C278" s="7">
        <f t="shared" si="42"/>
        <v>4.7619047619047616E-2</v>
      </c>
    </row>
    <row r="279" spans="1:3" x14ac:dyDescent="0.25">
      <c r="A279" s="6">
        <v>3</v>
      </c>
      <c r="B279" s="5">
        <v>19</v>
      </c>
      <c r="C279" s="7">
        <f t="shared" si="42"/>
        <v>0.18095238095238095</v>
      </c>
    </row>
    <row r="280" spans="1:3" x14ac:dyDescent="0.25">
      <c r="A280" s="6">
        <v>4</v>
      </c>
      <c r="B280" s="5">
        <v>12</v>
      </c>
      <c r="C280" s="7">
        <f t="shared" si="42"/>
        <v>0.11428571428571428</v>
      </c>
    </row>
    <row r="281" spans="1:3" x14ac:dyDescent="0.25">
      <c r="A281" s="6">
        <v>5</v>
      </c>
      <c r="B281" s="5">
        <v>30</v>
      </c>
      <c r="C281" s="7">
        <f t="shared" si="42"/>
        <v>0.2857142857142857</v>
      </c>
    </row>
    <row r="282" spans="1:3" ht="30" x14ac:dyDescent="0.25">
      <c r="A282" s="1" t="s">
        <v>43</v>
      </c>
      <c r="B282" s="3" t="s">
        <v>159</v>
      </c>
      <c r="C282" s="3" t="s">
        <v>173</v>
      </c>
    </row>
    <row r="283" spans="1:3" x14ac:dyDescent="0.25">
      <c r="A283" s="6">
        <v>6</v>
      </c>
      <c r="B283" s="5">
        <v>35</v>
      </c>
      <c r="C283" s="7">
        <f>B283/SUM(B$157:B$162)</f>
        <v>0.33333333333333331</v>
      </c>
    </row>
    <row r="284" spans="1:3" x14ac:dyDescent="0.25">
      <c r="A284" s="6">
        <v>1</v>
      </c>
      <c r="B284" s="5">
        <v>3</v>
      </c>
      <c r="C284" s="7">
        <f t="shared" ref="C284:C288" si="43">B284/SUM(B$157:B$162)</f>
        <v>2.8571428571428571E-2</v>
      </c>
    </row>
    <row r="285" spans="1:3" x14ac:dyDescent="0.25">
      <c r="A285" s="6">
        <v>2</v>
      </c>
      <c r="B285" s="5">
        <v>5</v>
      </c>
      <c r="C285" s="7">
        <f t="shared" si="43"/>
        <v>4.7619047619047616E-2</v>
      </c>
    </row>
    <row r="286" spans="1:3" x14ac:dyDescent="0.25">
      <c r="A286" s="6">
        <v>3</v>
      </c>
      <c r="B286" s="5">
        <v>15</v>
      </c>
      <c r="C286" s="7">
        <f t="shared" si="43"/>
        <v>0.14285714285714285</v>
      </c>
    </row>
    <row r="287" spans="1:3" x14ac:dyDescent="0.25">
      <c r="A287" s="6">
        <v>4</v>
      </c>
      <c r="B287" s="5">
        <v>12</v>
      </c>
      <c r="C287" s="7">
        <f t="shared" si="43"/>
        <v>0.11428571428571428</v>
      </c>
    </row>
    <row r="288" spans="1:3" x14ac:dyDescent="0.25">
      <c r="A288" s="6">
        <v>5</v>
      </c>
      <c r="B288" s="5">
        <v>35</v>
      </c>
      <c r="C288" s="7">
        <f t="shared" si="43"/>
        <v>0.33333333333333331</v>
      </c>
    </row>
    <row r="289" spans="1:3" ht="30" x14ac:dyDescent="0.25">
      <c r="A289" s="1" t="s">
        <v>44</v>
      </c>
      <c r="B289" s="3" t="s">
        <v>159</v>
      </c>
      <c r="C289" s="3" t="s">
        <v>173</v>
      </c>
    </row>
    <row r="290" spans="1:3" x14ac:dyDescent="0.25">
      <c r="A290" s="6">
        <v>6</v>
      </c>
      <c r="B290" s="5">
        <v>38</v>
      </c>
      <c r="C290" s="7">
        <f>B290/SUM(B$157:B$162)</f>
        <v>0.3619047619047619</v>
      </c>
    </row>
    <row r="291" spans="1:3" x14ac:dyDescent="0.25">
      <c r="A291" s="6">
        <v>1</v>
      </c>
      <c r="B291" s="5">
        <v>3</v>
      </c>
      <c r="C291" s="7">
        <f t="shared" ref="C291:C295" si="44">B291/SUM(B$157:B$162)</f>
        <v>2.8571428571428571E-2</v>
      </c>
    </row>
    <row r="292" spans="1:3" x14ac:dyDescent="0.25">
      <c r="A292" s="6">
        <v>2</v>
      </c>
      <c r="B292" s="5">
        <v>7</v>
      </c>
      <c r="C292" s="7">
        <f t="shared" si="44"/>
        <v>6.6666666666666666E-2</v>
      </c>
    </row>
    <row r="293" spans="1:3" x14ac:dyDescent="0.25">
      <c r="A293" s="6">
        <v>3</v>
      </c>
      <c r="B293" s="5">
        <v>16</v>
      </c>
      <c r="C293" s="7">
        <f t="shared" si="44"/>
        <v>0.15238095238095239</v>
      </c>
    </row>
    <row r="294" spans="1:3" x14ac:dyDescent="0.25">
      <c r="A294" s="6">
        <v>4</v>
      </c>
      <c r="B294" s="5">
        <v>9</v>
      </c>
      <c r="C294" s="7">
        <f t="shared" si="44"/>
        <v>8.5714285714285715E-2</v>
      </c>
    </row>
    <row r="295" spans="1:3" x14ac:dyDescent="0.25">
      <c r="A295" s="6">
        <v>5</v>
      </c>
      <c r="B295" s="5">
        <v>32</v>
      </c>
      <c r="C295" s="7">
        <f t="shared" si="44"/>
        <v>0.30476190476190479</v>
      </c>
    </row>
    <row r="296" spans="1:3" ht="30" x14ac:dyDescent="0.25">
      <c r="A296" s="1" t="s">
        <v>45</v>
      </c>
      <c r="B296" s="3" t="s">
        <v>159</v>
      </c>
      <c r="C296" s="3" t="s">
        <v>173</v>
      </c>
    </row>
    <row r="297" spans="1:3" x14ac:dyDescent="0.25">
      <c r="A297" s="6">
        <v>6</v>
      </c>
      <c r="B297" s="5">
        <v>38</v>
      </c>
      <c r="C297" s="7">
        <f>B297/SUM(B$157:B$162)</f>
        <v>0.3619047619047619</v>
      </c>
    </row>
    <row r="298" spans="1:3" x14ac:dyDescent="0.25">
      <c r="A298" s="6">
        <v>1</v>
      </c>
      <c r="B298" s="5">
        <v>3</v>
      </c>
      <c r="C298" s="7">
        <f t="shared" ref="C298:C302" si="45">B298/SUM(B$157:B$162)</f>
        <v>2.8571428571428571E-2</v>
      </c>
    </row>
    <row r="299" spans="1:3" x14ac:dyDescent="0.25">
      <c r="A299" s="6">
        <v>2</v>
      </c>
      <c r="B299" s="5">
        <v>7</v>
      </c>
      <c r="C299" s="7">
        <f t="shared" si="45"/>
        <v>6.6666666666666666E-2</v>
      </c>
    </row>
    <row r="300" spans="1:3" x14ac:dyDescent="0.25">
      <c r="A300" s="6">
        <v>3</v>
      </c>
      <c r="B300" s="5">
        <v>13</v>
      </c>
      <c r="C300" s="7">
        <f t="shared" si="45"/>
        <v>0.12380952380952381</v>
      </c>
    </row>
    <row r="301" spans="1:3" x14ac:dyDescent="0.25">
      <c r="A301" s="6">
        <v>4</v>
      </c>
      <c r="B301" s="5">
        <v>13</v>
      </c>
      <c r="C301" s="7">
        <f t="shared" si="45"/>
        <v>0.12380952380952381</v>
      </c>
    </row>
    <row r="302" spans="1:3" x14ac:dyDescent="0.25">
      <c r="A302" s="6">
        <v>5</v>
      </c>
      <c r="B302" s="5">
        <v>31</v>
      </c>
      <c r="C302" s="7">
        <f t="shared" si="45"/>
        <v>0.29523809523809524</v>
      </c>
    </row>
    <row r="303" spans="1:3" ht="30" x14ac:dyDescent="0.25">
      <c r="A303" s="1" t="s">
        <v>46</v>
      </c>
      <c r="B303" s="3" t="s">
        <v>159</v>
      </c>
      <c r="C303" s="3" t="s">
        <v>173</v>
      </c>
    </row>
    <row r="304" spans="1:3" x14ac:dyDescent="0.25">
      <c r="A304" s="6">
        <v>6</v>
      </c>
      <c r="B304" s="5">
        <v>39</v>
      </c>
      <c r="C304" s="7">
        <f>B304/SUM(B$157:B$162)</f>
        <v>0.37142857142857144</v>
      </c>
    </row>
    <row r="305" spans="1:3" x14ac:dyDescent="0.25">
      <c r="A305" s="6">
        <v>1</v>
      </c>
      <c r="B305" s="5">
        <v>4</v>
      </c>
      <c r="C305" s="7">
        <f t="shared" ref="C305:C309" si="46">B305/SUM(B$157:B$162)</f>
        <v>3.8095238095238099E-2</v>
      </c>
    </row>
    <row r="306" spans="1:3" x14ac:dyDescent="0.25">
      <c r="A306" s="6">
        <v>2</v>
      </c>
      <c r="B306" s="5">
        <v>4</v>
      </c>
      <c r="C306" s="7">
        <f t="shared" si="46"/>
        <v>3.8095238095238099E-2</v>
      </c>
    </row>
    <row r="307" spans="1:3" x14ac:dyDescent="0.25">
      <c r="A307" s="6">
        <v>3</v>
      </c>
      <c r="B307" s="5">
        <v>15</v>
      </c>
      <c r="C307" s="7">
        <f t="shared" si="46"/>
        <v>0.14285714285714285</v>
      </c>
    </row>
    <row r="308" spans="1:3" x14ac:dyDescent="0.25">
      <c r="A308" s="6">
        <v>4</v>
      </c>
      <c r="B308" s="5">
        <v>12</v>
      </c>
      <c r="C308" s="7">
        <f t="shared" si="46"/>
        <v>0.11428571428571428</v>
      </c>
    </row>
    <row r="309" spans="1:3" x14ac:dyDescent="0.25">
      <c r="A309" s="6">
        <v>5</v>
      </c>
      <c r="B309" s="5">
        <v>31</v>
      </c>
      <c r="C309" s="7">
        <f t="shared" si="46"/>
        <v>0.29523809523809524</v>
      </c>
    </row>
    <row r="310" spans="1:3" ht="30" x14ac:dyDescent="0.25">
      <c r="A310" s="1" t="s">
        <v>47</v>
      </c>
      <c r="B310" s="3" t="s">
        <v>159</v>
      </c>
      <c r="C310" s="3" t="s">
        <v>173</v>
      </c>
    </row>
    <row r="311" spans="1:3" x14ac:dyDescent="0.25">
      <c r="A311" s="6">
        <v>6</v>
      </c>
      <c r="B311" s="5">
        <v>39</v>
      </c>
      <c r="C311" s="7">
        <f>B311/SUM(B$157:B$162)</f>
        <v>0.37142857142857144</v>
      </c>
    </row>
    <row r="312" spans="1:3" x14ac:dyDescent="0.25">
      <c r="A312" s="6">
        <v>1</v>
      </c>
      <c r="B312" s="5">
        <v>4</v>
      </c>
      <c r="C312" s="7">
        <f t="shared" ref="C312:C316" si="47">B312/SUM(B$157:B$162)</f>
        <v>3.8095238095238099E-2</v>
      </c>
    </row>
    <row r="313" spans="1:3" x14ac:dyDescent="0.25">
      <c r="A313" s="6">
        <v>2</v>
      </c>
      <c r="B313" s="5">
        <v>5</v>
      </c>
      <c r="C313" s="7">
        <f t="shared" si="47"/>
        <v>4.7619047619047616E-2</v>
      </c>
    </row>
    <row r="314" spans="1:3" x14ac:dyDescent="0.25">
      <c r="A314" s="6">
        <v>3</v>
      </c>
      <c r="B314" s="5">
        <v>12</v>
      </c>
      <c r="C314" s="7">
        <f t="shared" si="47"/>
        <v>0.11428571428571428</v>
      </c>
    </row>
    <row r="315" spans="1:3" x14ac:dyDescent="0.25">
      <c r="A315" s="6">
        <v>4</v>
      </c>
      <c r="B315" s="5">
        <v>13</v>
      </c>
      <c r="C315" s="7">
        <f t="shared" si="47"/>
        <v>0.12380952380952381</v>
      </c>
    </row>
    <row r="316" spans="1:3" x14ac:dyDescent="0.25">
      <c r="A316" s="6">
        <v>5</v>
      </c>
      <c r="B316" s="5">
        <v>32</v>
      </c>
      <c r="C316" s="7">
        <f t="shared" si="47"/>
        <v>0.30476190476190479</v>
      </c>
    </row>
    <row r="317" spans="1:3" ht="30" x14ac:dyDescent="0.25">
      <c r="A317" s="1" t="s">
        <v>48</v>
      </c>
      <c r="B317" s="3" t="s">
        <v>159</v>
      </c>
      <c r="C317" s="3" t="s">
        <v>173</v>
      </c>
    </row>
    <row r="318" spans="1:3" x14ac:dyDescent="0.25">
      <c r="A318" s="6">
        <v>6</v>
      </c>
      <c r="B318" s="5">
        <v>39</v>
      </c>
      <c r="C318" s="7">
        <f>B318/SUM(B$157:B$162)</f>
        <v>0.37142857142857144</v>
      </c>
    </row>
    <row r="319" spans="1:3" x14ac:dyDescent="0.25">
      <c r="A319" s="6">
        <v>1</v>
      </c>
      <c r="B319" s="5">
        <v>4</v>
      </c>
      <c r="C319" s="7">
        <f t="shared" ref="C319:C323" si="48">B319/SUM(B$157:B$162)</f>
        <v>3.8095238095238099E-2</v>
      </c>
    </row>
    <row r="320" spans="1:3" x14ac:dyDescent="0.25">
      <c r="A320" s="6">
        <v>2</v>
      </c>
      <c r="B320" s="5">
        <v>4</v>
      </c>
      <c r="C320" s="7">
        <f t="shared" si="48"/>
        <v>3.8095238095238099E-2</v>
      </c>
    </row>
    <row r="321" spans="1:3" x14ac:dyDescent="0.25">
      <c r="A321" s="6">
        <v>3</v>
      </c>
      <c r="B321" s="5">
        <v>14</v>
      </c>
      <c r="C321" s="7">
        <f t="shared" si="48"/>
        <v>0.13333333333333333</v>
      </c>
    </row>
    <row r="322" spans="1:3" x14ac:dyDescent="0.25">
      <c r="A322" s="6">
        <v>4</v>
      </c>
      <c r="B322" s="5">
        <v>14</v>
      </c>
      <c r="C322" s="7">
        <f t="shared" si="48"/>
        <v>0.13333333333333333</v>
      </c>
    </row>
    <row r="323" spans="1:3" x14ac:dyDescent="0.25">
      <c r="A323" s="6">
        <v>5</v>
      </c>
      <c r="B323" s="5">
        <v>30</v>
      </c>
      <c r="C323" s="7">
        <f t="shared" si="48"/>
        <v>0.2857142857142857</v>
      </c>
    </row>
    <row r="324" spans="1:3" x14ac:dyDescent="0.25">
      <c r="A324" s="2" t="s">
        <v>165</v>
      </c>
    </row>
    <row r="325" spans="1:3" ht="30" x14ac:dyDescent="0.25">
      <c r="A325" s="1" t="s">
        <v>49</v>
      </c>
      <c r="B325" s="3" t="s">
        <v>159</v>
      </c>
      <c r="C325" s="3" t="s">
        <v>173</v>
      </c>
    </row>
    <row r="326" spans="1:3" x14ac:dyDescent="0.25">
      <c r="A326" s="6">
        <v>5</v>
      </c>
      <c r="B326" s="5">
        <v>45</v>
      </c>
      <c r="C326" s="7">
        <f>B326/SUM(B$326:B$330)</f>
        <v>0.42857142857142855</v>
      </c>
    </row>
    <row r="327" spans="1:3" x14ac:dyDescent="0.25">
      <c r="A327" s="6">
        <v>1</v>
      </c>
      <c r="B327" s="5">
        <v>5</v>
      </c>
      <c r="C327" s="7">
        <f t="shared" ref="C327:C330" si="49">B327/SUM(B$326:B$330)</f>
        <v>4.7619047619047616E-2</v>
      </c>
    </row>
    <row r="328" spans="1:3" x14ac:dyDescent="0.25">
      <c r="A328" s="6">
        <v>2</v>
      </c>
      <c r="B328" s="5">
        <v>6</v>
      </c>
      <c r="C328" s="7">
        <f t="shared" si="49"/>
        <v>5.7142857142857141E-2</v>
      </c>
    </row>
    <row r="329" spans="1:3" x14ac:dyDescent="0.25">
      <c r="A329" s="6">
        <v>3</v>
      </c>
      <c r="B329" s="5">
        <v>20</v>
      </c>
      <c r="C329" s="7">
        <f t="shared" si="49"/>
        <v>0.19047619047619047</v>
      </c>
    </row>
    <row r="330" spans="1:3" x14ac:dyDescent="0.25">
      <c r="A330" s="6">
        <v>4</v>
      </c>
      <c r="B330" s="5">
        <v>29</v>
      </c>
      <c r="C330" s="7">
        <f t="shared" si="49"/>
        <v>0.27619047619047621</v>
      </c>
    </row>
    <row r="331" spans="1:3" ht="30" x14ac:dyDescent="0.25">
      <c r="A331" s="1" t="s">
        <v>50</v>
      </c>
      <c r="B331" s="3" t="s">
        <v>159</v>
      </c>
      <c r="C331" s="3" t="s">
        <v>173</v>
      </c>
    </row>
    <row r="332" spans="1:3" x14ac:dyDescent="0.25">
      <c r="A332" s="6">
        <v>5</v>
      </c>
      <c r="B332" s="5">
        <v>43</v>
      </c>
      <c r="C332" s="7">
        <f>B332/SUM(B$326:B$330)</f>
        <v>0.40952380952380951</v>
      </c>
    </row>
    <row r="333" spans="1:3" x14ac:dyDescent="0.25">
      <c r="A333" s="6">
        <v>1</v>
      </c>
      <c r="B333" s="5">
        <v>4</v>
      </c>
      <c r="C333" s="7">
        <f t="shared" ref="C333:C336" si="50">B333/SUM(B$326:B$330)</f>
        <v>3.8095238095238099E-2</v>
      </c>
    </row>
    <row r="334" spans="1:3" x14ac:dyDescent="0.25">
      <c r="A334" s="6">
        <v>2</v>
      </c>
      <c r="B334" s="5">
        <v>9</v>
      </c>
      <c r="C334" s="7">
        <f t="shared" si="50"/>
        <v>8.5714285714285715E-2</v>
      </c>
    </row>
    <row r="335" spans="1:3" x14ac:dyDescent="0.25">
      <c r="A335" s="6">
        <v>3</v>
      </c>
      <c r="B335" s="5">
        <v>20</v>
      </c>
      <c r="C335" s="7">
        <f t="shared" si="50"/>
        <v>0.19047619047619047</v>
      </c>
    </row>
    <row r="336" spans="1:3" x14ac:dyDescent="0.25">
      <c r="A336" s="6">
        <v>4</v>
      </c>
      <c r="B336" s="5">
        <v>29</v>
      </c>
      <c r="C336" s="7">
        <f t="shared" si="50"/>
        <v>0.27619047619047621</v>
      </c>
    </row>
    <row r="337" spans="1:3" ht="30" x14ac:dyDescent="0.25">
      <c r="A337" s="1" t="s">
        <v>51</v>
      </c>
      <c r="B337" s="3" t="s">
        <v>159</v>
      </c>
      <c r="C337" s="3" t="s">
        <v>173</v>
      </c>
    </row>
    <row r="338" spans="1:3" x14ac:dyDescent="0.25">
      <c r="A338" s="6">
        <v>5</v>
      </c>
      <c r="B338" s="5">
        <v>52</v>
      </c>
      <c r="C338" s="7">
        <f>B338/SUM(B$326:B$330)</f>
        <v>0.49523809523809526</v>
      </c>
    </row>
    <row r="339" spans="1:3" x14ac:dyDescent="0.25">
      <c r="A339" s="6">
        <v>1</v>
      </c>
      <c r="B339" s="5">
        <v>2</v>
      </c>
      <c r="C339" s="7">
        <f t="shared" ref="C339:C342" si="51">B339/SUM(B$326:B$330)</f>
        <v>1.9047619047619049E-2</v>
      </c>
    </row>
    <row r="340" spans="1:3" x14ac:dyDescent="0.25">
      <c r="A340" s="6">
        <v>2</v>
      </c>
      <c r="B340" s="5">
        <v>6</v>
      </c>
      <c r="C340" s="7">
        <f t="shared" si="51"/>
        <v>5.7142857142857141E-2</v>
      </c>
    </row>
    <row r="341" spans="1:3" x14ac:dyDescent="0.25">
      <c r="A341" s="6">
        <v>3</v>
      </c>
      <c r="B341" s="5">
        <v>17</v>
      </c>
      <c r="C341" s="7">
        <f t="shared" si="51"/>
        <v>0.16190476190476191</v>
      </c>
    </row>
    <row r="342" spans="1:3" x14ac:dyDescent="0.25">
      <c r="A342" s="6">
        <v>4</v>
      </c>
      <c r="B342" s="5">
        <v>28</v>
      </c>
      <c r="C342" s="7">
        <f t="shared" si="51"/>
        <v>0.26666666666666666</v>
      </c>
    </row>
    <row r="343" spans="1:3" ht="30" x14ac:dyDescent="0.25">
      <c r="A343" s="1" t="s">
        <v>52</v>
      </c>
      <c r="B343" s="3" t="s">
        <v>159</v>
      </c>
      <c r="C343" s="3" t="s">
        <v>173</v>
      </c>
    </row>
    <row r="344" spans="1:3" x14ac:dyDescent="0.25">
      <c r="A344" s="6">
        <v>5</v>
      </c>
      <c r="B344" s="5">
        <v>46</v>
      </c>
      <c r="C344" s="7">
        <f>B344/SUM(B$326:B$330)</f>
        <v>0.43809523809523809</v>
      </c>
    </row>
    <row r="345" spans="1:3" x14ac:dyDescent="0.25">
      <c r="A345" s="6">
        <v>1</v>
      </c>
      <c r="B345" s="5">
        <v>7</v>
      </c>
      <c r="C345" s="7">
        <f t="shared" ref="C345:C348" si="52">B345/SUM(B$326:B$330)</f>
        <v>6.6666666666666666E-2</v>
      </c>
    </row>
    <row r="346" spans="1:3" x14ac:dyDescent="0.25">
      <c r="A346" s="6">
        <v>2</v>
      </c>
      <c r="B346" s="5">
        <v>4</v>
      </c>
      <c r="C346" s="7">
        <f t="shared" si="52"/>
        <v>3.8095238095238099E-2</v>
      </c>
    </row>
    <row r="347" spans="1:3" x14ac:dyDescent="0.25">
      <c r="A347" s="6">
        <v>3</v>
      </c>
      <c r="B347" s="5">
        <v>17</v>
      </c>
      <c r="C347" s="7">
        <f t="shared" si="52"/>
        <v>0.16190476190476191</v>
      </c>
    </row>
    <row r="348" spans="1:3" x14ac:dyDescent="0.25">
      <c r="A348" s="6">
        <v>4</v>
      </c>
      <c r="B348" s="5">
        <v>31</v>
      </c>
      <c r="C348" s="7">
        <f t="shared" si="52"/>
        <v>0.29523809523809524</v>
      </c>
    </row>
    <row r="349" spans="1:3" ht="30" x14ac:dyDescent="0.25">
      <c r="A349" s="1" t="s">
        <v>53</v>
      </c>
      <c r="B349" s="3" t="s">
        <v>159</v>
      </c>
      <c r="C349" s="3" t="s">
        <v>173</v>
      </c>
    </row>
    <row r="350" spans="1:3" x14ac:dyDescent="0.25">
      <c r="A350" s="6">
        <v>5</v>
      </c>
      <c r="B350" s="5">
        <v>44</v>
      </c>
      <c r="C350" s="7">
        <f>B350/SUM(B$326:B$330)</f>
        <v>0.41904761904761906</v>
      </c>
    </row>
    <row r="351" spans="1:3" x14ac:dyDescent="0.25">
      <c r="A351" s="6">
        <v>1</v>
      </c>
      <c r="B351" s="5">
        <v>6</v>
      </c>
      <c r="C351" s="7">
        <f t="shared" ref="C351:C354" si="53">B351/SUM(B$326:B$330)</f>
        <v>5.7142857142857141E-2</v>
      </c>
    </row>
    <row r="352" spans="1:3" x14ac:dyDescent="0.25">
      <c r="A352" s="6">
        <v>2</v>
      </c>
      <c r="B352" s="5">
        <v>6</v>
      </c>
      <c r="C352" s="7">
        <f t="shared" si="53"/>
        <v>5.7142857142857141E-2</v>
      </c>
    </row>
    <row r="353" spans="1:3" x14ac:dyDescent="0.25">
      <c r="A353" s="6">
        <v>3</v>
      </c>
      <c r="B353" s="5">
        <v>17</v>
      </c>
      <c r="C353" s="7">
        <f t="shared" si="53"/>
        <v>0.16190476190476191</v>
      </c>
    </row>
    <row r="354" spans="1:3" x14ac:dyDescent="0.25">
      <c r="A354" s="6">
        <v>4</v>
      </c>
      <c r="B354" s="5">
        <v>32</v>
      </c>
      <c r="C354" s="7">
        <f t="shared" si="53"/>
        <v>0.30476190476190479</v>
      </c>
    </row>
    <row r="355" spans="1:3" ht="30" x14ac:dyDescent="0.25">
      <c r="A355" s="1" t="s">
        <v>54</v>
      </c>
      <c r="B355" s="3" t="s">
        <v>159</v>
      </c>
      <c r="C355" s="3" t="s">
        <v>173</v>
      </c>
    </row>
    <row r="356" spans="1:3" x14ac:dyDescent="0.25">
      <c r="A356" s="6">
        <v>5</v>
      </c>
      <c r="B356" s="5">
        <v>46</v>
      </c>
      <c r="C356" s="7">
        <f>B356/SUM(B$326:B$330)</f>
        <v>0.43809523809523809</v>
      </c>
    </row>
    <row r="357" spans="1:3" x14ac:dyDescent="0.25">
      <c r="A357" s="6">
        <v>1</v>
      </c>
      <c r="B357" s="5">
        <v>7</v>
      </c>
      <c r="C357" s="7">
        <f t="shared" ref="C357:C360" si="54">B357/SUM(B$326:B$330)</f>
        <v>6.6666666666666666E-2</v>
      </c>
    </row>
    <row r="358" spans="1:3" x14ac:dyDescent="0.25">
      <c r="A358" s="6">
        <v>2</v>
      </c>
      <c r="B358" s="5">
        <v>3</v>
      </c>
      <c r="C358" s="7">
        <f t="shared" si="54"/>
        <v>2.8571428571428571E-2</v>
      </c>
    </row>
    <row r="359" spans="1:3" x14ac:dyDescent="0.25">
      <c r="A359" s="6">
        <v>3</v>
      </c>
      <c r="B359" s="5">
        <v>16</v>
      </c>
      <c r="C359" s="7">
        <f t="shared" si="54"/>
        <v>0.15238095238095239</v>
      </c>
    </row>
    <row r="360" spans="1:3" x14ac:dyDescent="0.25">
      <c r="A360" s="6">
        <v>4</v>
      </c>
      <c r="B360" s="5">
        <v>33</v>
      </c>
      <c r="C360" s="7">
        <f t="shared" si="54"/>
        <v>0.31428571428571428</v>
      </c>
    </row>
    <row r="361" spans="1:3" ht="30" x14ac:dyDescent="0.25">
      <c r="A361" s="1" t="s">
        <v>55</v>
      </c>
      <c r="B361" s="3" t="s">
        <v>159</v>
      </c>
      <c r="C361" s="3" t="s">
        <v>173</v>
      </c>
    </row>
    <row r="362" spans="1:3" x14ac:dyDescent="0.25">
      <c r="A362" s="6">
        <v>5</v>
      </c>
      <c r="B362" s="5">
        <v>51</v>
      </c>
      <c r="C362" s="7">
        <f>B362/SUM(B$326:B$330)</f>
        <v>0.48571428571428571</v>
      </c>
    </row>
    <row r="363" spans="1:3" x14ac:dyDescent="0.25">
      <c r="A363" s="6">
        <v>1</v>
      </c>
      <c r="B363" s="5">
        <v>5</v>
      </c>
      <c r="C363" s="7">
        <f t="shared" ref="C363:C366" si="55">B363/SUM(B$326:B$330)</f>
        <v>4.7619047619047616E-2</v>
      </c>
    </row>
    <row r="364" spans="1:3" x14ac:dyDescent="0.25">
      <c r="A364" s="6">
        <v>2</v>
      </c>
      <c r="B364" s="5">
        <v>4</v>
      </c>
      <c r="C364" s="7">
        <f t="shared" si="55"/>
        <v>3.8095238095238099E-2</v>
      </c>
    </row>
    <row r="365" spans="1:3" x14ac:dyDescent="0.25">
      <c r="A365" s="6">
        <v>3</v>
      </c>
      <c r="B365" s="5">
        <v>17</v>
      </c>
      <c r="C365" s="7">
        <f t="shared" si="55"/>
        <v>0.16190476190476191</v>
      </c>
    </row>
    <row r="366" spans="1:3" x14ac:dyDescent="0.25">
      <c r="A366" s="6">
        <v>4</v>
      </c>
      <c r="B366" s="5">
        <v>28</v>
      </c>
      <c r="C366" s="7">
        <f t="shared" si="55"/>
        <v>0.26666666666666666</v>
      </c>
    </row>
    <row r="367" spans="1:3" ht="30" x14ac:dyDescent="0.25">
      <c r="A367" s="1" t="s">
        <v>56</v>
      </c>
      <c r="B367" s="3" t="s">
        <v>159</v>
      </c>
      <c r="C367" s="3" t="s">
        <v>173</v>
      </c>
    </row>
    <row r="368" spans="1:3" x14ac:dyDescent="0.25">
      <c r="A368" s="6">
        <v>5</v>
      </c>
      <c r="B368" s="5">
        <v>51</v>
      </c>
      <c r="C368" s="7">
        <f>B368/SUM(B$326:B$330)</f>
        <v>0.48571428571428571</v>
      </c>
    </row>
    <row r="369" spans="1:3" x14ac:dyDescent="0.25">
      <c r="A369" s="6">
        <v>1</v>
      </c>
      <c r="B369" s="5">
        <v>6</v>
      </c>
      <c r="C369" s="7">
        <f t="shared" ref="C369:C372" si="56">B369/SUM(B$326:B$330)</f>
        <v>5.7142857142857141E-2</v>
      </c>
    </row>
    <row r="370" spans="1:3" x14ac:dyDescent="0.25">
      <c r="A370" s="6">
        <v>2</v>
      </c>
      <c r="B370" s="5">
        <v>4</v>
      </c>
      <c r="C370" s="7">
        <f t="shared" si="56"/>
        <v>3.8095238095238099E-2</v>
      </c>
    </row>
    <row r="371" spans="1:3" x14ac:dyDescent="0.25">
      <c r="A371" s="6">
        <v>3</v>
      </c>
      <c r="B371" s="5">
        <v>17</v>
      </c>
      <c r="C371" s="7">
        <f t="shared" si="56"/>
        <v>0.16190476190476191</v>
      </c>
    </row>
    <row r="372" spans="1:3" x14ac:dyDescent="0.25">
      <c r="A372" s="6">
        <v>4</v>
      </c>
      <c r="B372" s="5">
        <v>27</v>
      </c>
      <c r="C372" s="7">
        <f t="shared" si="56"/>
        <v>0.25714285714285712</v>
      </c>
    </row>
    <row r="373" spans="1:3" ht="30" x14ac:dyDescent="0.25">
      <c r="A373" s="1" t="s">
        <v>57</v>
      </c>
      <c r="B373" s="3" t="s">
        <v>159</v>
      </c>
      <c r="C373" s="3" t="s">
        <v>173</v>
      </c>
    </row>
    <row r="374" spans="1:3" x14ac:dyDescent="0.25">
      <c r="A374" s="6" t="s">
        <v>125</v>
      </c>
      <c r="B374" s="5">
        <v>39</v>
      </c>
      <c r="C374" s="7">
        <f>B374/SUM(B$326:B$330)</f>
        <v>0.37142857142857144</v>
      </c>
    </row>
    <row r="375" spans="1:3" x14ac:dyDescent="0.25">
      <c r="A375" s="6" t="s">
        <v>150</v>
      </c>
      <c r="B375" s="5">
        <v>3</v>
      </c>
      <c r="C375" s="7">
        <f t="shared" ref="C375:C378" si="57">B375/SUM(B$326:B$330)</f>
        <v>2.8571428571428571E-2</v>
      </c>
    </row>
    <row r="376" spans="1:3" x14ac:dyDescent="0.25">
      <c r="A376" s="6" t="s">
        <v>133</v>
      </c>
      <c r="B376" s="5">
        <v>4</v>
      </c>
      <c r="C376" s="7">
        <f t="shared" si="57"/>
        <v>3.8095238095238099E-2</v>
      </c>
    </row>
    <row r="377" spans="1:3" x14ac:dyDescent="0.25">
      <c r="A377" s="6" t="s">
        <v>152</v>
      </c>
      <c r="B377" s="5">
        <v>4</v>
      </c>
      <c r="C377" s="7">
        <f t="shared" si="57"/>
        <v>3.8095238095238099E-2</v>
      </c>
    </row>
    <row r="378" spans="1:3" x14ac:dyDescent="0.25">
      <c r="A378" s="6" t="s">
        <v>111</v>
      </c>
      <c r="B378" s="5">
        <v>55</v>
      </c>
      <c r="C378" s="7">
        <f t="shared" si="57"/>
        <v>0.52380952380952384</v>
      </c>
    </row>
    <row r="379" spans="1:3" x14ac:dyDescent="0.25">
      <c r="A379" s="2" t="s">
        <v>166</v>
      </c>
    </row>
    <row r="380" spans="1:3" ht="30" x14ac:dyDescent="0.25">
      <c r="A380" s="1" t="s">
        <v>58</v>
      </c>
      <c r="B380" s="3" t="s">
        <v>159</v>
      </c>
      <c r="C380" s="3" t="s">
        <v>173</v>
      </c>
    </row>
    <row r="381" spans="1:3" x14ac:dyDescent="0.25">
      <c r="A381" s="6" t="s">
        <v>139</v>
      </c>
      <c r="B381" s="5">
        <v>18</v>
      </c>
      <c r="C381" s="7">
        <f>B381/SUM(B$381:B$386)</f>
        <v>0.17142857142857143</v>
      </c>
    </row>
    <row r="382" spans="1:3" x14ac:dyDescent="0.25">
      <c r="A382" s="6" t="s">
        <v>114</v>
      </c>
      <c r="B382" s="5">
        <v>25</v>
      </c>
      <c r="C382" s="7">
        <f t="shared" ref="C382:C386" si="58">B382/SUM(B$381:B$386)</f>
        <v>0.23809523809523808</v>
      </c>
    </row>
    <row r="383" spans="1:3" x14ac:dyDescent="0.25">
      <c r="A383" s="6" t="s">
        <v>134</v>
      </c>
      <c r="B383" s="5">
        <v>17</v>
      </c>
      <c r="C383" s="7">
        <f t="shared" si="58"/>
        <v>0.16190476190476191</v>
      </c>
    </row>
    <row r="384" spans="1:3" x14ac:dyDescent="0.25">
      <c r="A384" s="6" t="s">
        <v>113</v>
      </c>
      <c r="B384" s="5">
        <v>21</v>
      </c>
      <c r="C384" s="7">
        <f t="shared" si="58"/>
        <v>0.2</v>
      </c>
    </row>
    <row r="385" spans="1:3" x14ac:dyDescent="0.25">
      <c r="A385" s="6" t="s">
        <v>112</v>
      </c>
      <c r="B385" s="5">
        <v>23</v>
      </c>
      <c r="C385" s="7">
        <f t="shared" si="58"/>
        <v>0.21904761904761905</v>
      </c>
    </row>
    <row r="386" spans="1:3" x14ac:dyDescent="0.25">
      <c r="A386" s="6" t="s">
        <v>115</v>
      </c>
      <c r="B386" s="5">
        <v>1</v>
      </c>
      <c r="C386" s="7">
        <f t="shared" si="58"/>
        <v>9.5238095238095247E-3</v>
      </c>
    </row>
    <row r="387" spans="1:3" ht="30" x14ac:dyDescent="0.25">
      <c r="A387" s="1" t="s">
        <v>59</v>
      </c>
      <c r="B387" s="3" t="s">
        <v>159</v>
      </c>
      <c r="C387" s="3" t="s">
        <v>173</v>
      </c>
    </row>
    <row r="388" spans="1:3" x14ac:dyDescent="0.25">
      <c r="A388" s="6" t="s">
        <v>139</v>
      </c>
      <c r="B388" s="5">
        <v>19</v>
      </c>
      <c r="C388" s="7">
        <f>B388/SUM(B$381:B$386)</f>
        <v>0.18095238095238095</v>
      </c>
    </row>
    <row r="389" spans="1:3" x14ac:dyDescent="0.25">
      <c r="A389" s="6" t="s">
        <v>114</v>
      </c>
      <c r="B389" s="5">
        <v>34</v>
      </c>
      <c r="C389" s="7">
        <f t="shared" ref="C389:C393" si="59">B389/SUM(B$381:B$386)</f>
        <v>0.32380952380952382</v>
      </c>
    </row>
    <row r="390" spans="1:3" x14ac:dyDescent="0.25">
      <c r="A390" s="6" t="s">
        <v>134</v>
      </c>
      <c r="B390" s="5">
        <v>15</v>
      </c>
      <c r="C390" s="7">
        <f t="shared" si="59"/>
        <v>0.14285714285714285</v>
      </c>
    </row>
    <row r="391" spans="1:3" x14ac:dyDescent="0.25">
      <c r="A391" s="6" t="s">
        <v>113</v>
      </c>
      <c r="B391" s="5">
        <v>21</v>
      </c>
      <c r="C391" s="7">
        <f t="shared" si="59"/>
        <v>0.2</v>
      </c>
    </row>
    <row r="392" spans="1:3" x14ac:dyDescent="0.25">
      <c r="A392" s="6" t="s">
        <v>112</v>
      </c>
      <c r="B392" s="5">
        <v>14</v>
      </c>
      <c r="C392" s="7">
        <f t="shared" si="59"/>
        <v>0.13333333333333333</v>
      </c>
    </row>
    <row r="393" spans="1:3" x14ac:dyDescent="0.25">
      <c r="A393" s="6" t="s">
        <v>115</v>
      </c>
      <c r="B393" s="5">
        <v>2</v>
      </c>
      <c r="C393" s="7">
        <f t="shared" si="59"/>
        <v>1.9047619047619049E-2</v>
      </c>
    </row>
    <row r="394" spans="1:3" ht="30" x14ac:dyDescent="0.25">
      <c r="A394" s="1" t="s">
        <v>60</v>
      </c>
      <c r="B394" s="3" t="s">
        <v>159</v>
      </c>
      <c r="C394" s="3" t="s">
        <v>173</v>
      </c>
    </row>
    <row r="395" spans="1:3" x14ac:dyDescent="0.25">
      <c r="A395" s="6" t="s">
        <v>139</v>
      </c>
      <c r="B395" s="5">
        <v>14</v>
      </c>
      <c r="C395" s="7">
        <f>B395/SUM(B$381:B$386)</f>
        <v>0.13333333333333333</v>
      </c>
    </row>
    <row r="396" spans="1:3" x14ac:dyDescent="0.25">
      <c r="A396" s="6" t="s">
        <v>114</v>
      </c>
      <c r="B396" s="5">
        <v>39</v>
      </c>
      <c r="C396" s="7">
        <f t="shared" ref="C396:C400" si="60">B396/SUM(B$381:B$386)</f>
        <v>0.37142857142857144</v>
      </c>
    </row>
    <row r="397" spans="1:3" x14ac:dyDescent="0.25">
      <c r="A397" s="6" t="s">
        <v>134</v>
      </c>
      <c r="B397" s="5">
        <v>11</v>
      </c>
      <c r="C397" s="7">
        <f t="shared" si="60"/>
        <v>0.10476190476190476</v>
      </c>
    </row>
    <row r="398" spans="1:3" x14ac:dyDescent="0.25">
      <c r="A398" s="6" t="s">
        <v>113</v>
      </c>
      <c r="B398" s="5">
        <v>16</v>
      </c>
      <c r="C398" s="7">
        <f t="shared" si="60"/>
        <v>0.15238095238095239</v>
      </c>
    </row>
    <row r="399" spans="1:3" x14ac:dyDescent="0.25">
      <c r="A399" s="6" t="s">
        <v>112</v>
      </c>
      <c r="B399" s="5">
        <v>9</v>
      </c>
      <c r="C399" s="7">
        <f t="shared" si="60"/>
        <v>8.5714285714285715E-2</v>
      </c>
    </row>
    <row r="400" spans="1:3" x14ac:dyDescent="0.25">
      <c r="A400" s="6" t="s">
        <v>115</v>
      </c>
      <c r="B400" s="5">
        <v>16</v>
      </c>
      <c r="C400" s="7">
        <f t="shared" si="60"/>
        <v>0.15238095238095239</v>
      </c>
    </row>
    <row r="401" spans="1:3" ht="30" x14ac:dyDescent="0.25">
      <c r="A401" s="1" t="s">
        <v>61</v>
      </c>
      <c r="B401" s="3" t="s">
        <v>159</v>
      </c>
      <c r="C401" s="3" t="s">
        <v>173</v>
      </c>
    </row>
    <row r="402" spans="1:3" x14ac:dyDescent="0.25">
      <c r="A402" s="6" t="s">
        <v>139</v>
      </c>
      <c r="B402" s="5">
        <v>11</v>
      </c>
      <c r="C402" s="7">
        <f>B402/SUM(B$381:B$386)</f>
        <v>0.10476190476190476</v>
      </c>
    </row>
    <row r="403" spans="1:3" x14ac:dyDescent="0.25">
      <c r="A403" s="6" t="s">
        <v>114</v>
      </c>
      <c r="B403" s="5">
        <v>38</v>
      </c>
      <c r="C403" s="7">
        <f t="shared" ref="C403:C407" si="61">B403/SUM(B$381:B$386)</f>
        <v>0.3619047619047619</v>
      </c>
    </row>
    <row r="404" spans="1:3" x14ac:dyDescent="0.25">
      <c r="A404" s="6" t="s">
        <v>134</v>
      </c>
      <c r="B404" s="5">
        <v>10</v>
      </c>
      <c r="C404" s="7">
        <f t="shared" si="61"/>
        <v>9.5238095238095233E-2</v>
      </c>
    </row>
    <row r="405" spans="1:3" x14ac:dyDescent="0.25">
      <c r="A405" s="6" t="s">
        <v>113</v>
      </c>
      <c r="B405" s="5">
        <v>21</v>
      </c>
      <c r="C405" s="7">
        <f t="shared" si="61"/>
        <v>0.2</v>
      </c>
    </row>
    <row r="406" spans="1:3" x14ac:dyDescent="0.25">
      <c r="A406" s="6" t="s">
        <v>112</v>
      </c>
      <c r="B406" s="5">
        <v>12</v>
      </c>
      <c r="C406" s="7">
        <f t="shared" si="61"/>
        <v>0.11428571428571428</v>
      </c>
    </row>
    <row r="407" spans="1:3" x14ac:dyDescent="0.25">
      <c r="A407" s="6" t="s">
        <v>115</v>
      </c>
      <c r="B407" s="5">
        <v>13</v>
      </c>
      <c r="C407" s="7">
        <f t="shared" si="61"/>
        <v>0.12380952380952381</v>
      </c>
    </row>
    <row r="408" spans="1:3" ht="30" x14ac:dyDescent="0.25">
      <c r="A408" s="1" t="s">
        <v>62</v>
      </c>
      <c r="B408" s="3" t="s">
        <v>159</v>
      </c>
      <c r="C408" s="3" t="s">
        <v>173</v>
      </c>
    </row>
    <row r="409" spans="1:3" x14ac:dyDescent="0.25">
      <c r="A409" s="6" t="s">
        <v>139</v>
      </c>
      <c r="B409" s="5">
        <v>13</v>
      </c>
      <c r="C409" s="7">
        <f>B409/SUM(B$381:B$386)</f>
        <v>0.12380952380952381</v>
      </c>
    </row>
    <row r="410" spans="1:3" x14ac:dyDescent="0.25">
      <c r="A410" s="6" t="s">
        <v>114</v>
      </c>
      <c r="B410" s="5">
        <v>36</v>
      </c>
      <c r="C410" s="7">
        <f t="shared" ref="C410:C414" si="62">B410/SUM(B$381:B$386)</f>
        <v>0.34285714285714286</v>
      </c>
    </row>
    <row r="411" spans="1:3" x14ac:dyDescent="0.25">
      <c r="A411" s="6" t="s">
        <v>134</v>
      </c>
      <c r="B411" s="5">
        <v>10</v>
      </c>
      <c r="C411" s="7">
        <f t="shared" si="62"/>
        <v>9.5238095238095233E-2</v>
      </c>
    </row>
    <row r="412" spans="1:3" x14ac:dyDescent="0.25">
      <c r="A412" s="6" t="s">
        <v>113</v>
      </c>
      <c r="B412" s="5">
        <v>18</v>
      </c>
      <c r="C412" s="7">
        <f t="shared" si="62"/>
        <v>0.17142857142857143</v>
      </c>
    </row>
    <row r="413" spans="1:3" x14ac:dyDescent="0.25">
      <c r="A413" s="6" t="s">
        <v>112</v>
      </c>
      <c r="B413" s="5">
        <v>7</v>
      </c>
      <c r="C413" s="7">
        <f t="shared" si="62"/>
        <v>6.6666666666666666E-2</v>
      </c>
    </row>
    <row r="414" spans="1:3" x14ac:dyDescent="0.25">
      <c r="A414" s="6" t="s">
        <v>115</v>
      </c>
      <c r="B414" s="5">
        <v>21</v>
      </c>
      <c r="C414" s="7">
        <f t="shared" si="62"/>
        <v>0.2</v>
      </c>
    </row>
    <row r="415" spans="1:3" ht="30" x14ac:dyDescent="0.25">
      <c r="A415" s="1" t="s">
        <v>63</v>
      </c>
      <c r="B415" s="3" t="s">
        <v>159</v>
      </c>
      <c r="C415" s="3" t="s">
        <v>173</v>
      </c>
    </row>
    <row r="416" spans="1:3" x14ac:dyDescent="0.25">
      <c r="A416" s="6" t="s">
        <v>139</v>
      </c>
      <c r="B416" s="5">
        <v>13</v>
      </c>
      <c r="C416" s="7">
        <f>B416/SUM(B$381:B$386)</f>
        <v>0.12380952380952381</v>
      </c>
    </row>
    <row r="417" spans="1:3" x14ac:dyDescent="0.25">
      <c r="A417" s="6" t="s">
        <v>114</v>
      </c>
      <c r="B417" s="5">
        <v>27</v>
      </c>
      <c r="C417" s="7">
        <f t="shared" ref="C417:C421" si="63">B417/SUM(B$381:B$386)</f>
        <v>0.25714285714285712</v>
      </c>
    </row>
    <row r="418" spans="1:3" x14ac:dyDescent="0.25">
      <c r="A418" s="6" t="s">
        <v>134</v>
      </c>
      <c r="B418" s="5">
        <v>6</v>
      </c>
      <c r="C418" s="7">
        <f t="shared" si="63"/>
        <v>5.7142857142857141E-2</v>
      </c>
    </row>
    <row r="419" spans="1:3" x14ac:dyDescent="0.25">
      <c r="A419" s="6" t="s">
        <v>113</v>
      </c>
      <c r="B419" s="5">
        <v>11</v>
      </c>
      <c r="C419" s="7">
        <f t="shared" si="63"/>
        <v>0.10476190476190476</v>
      </c>
    </row>
    <row r="420" spans="1:3" x14ac:dyDescent="0.25">
      <c r="A420" s="6" t="s">
        <v>112</v>
      </c>
      <c r="B420" s="5">
        <v>7</v>
      </c>
      <c r="C420" s="7">
        <f t="shared" si="63"/>
        <v>6.6666666666666666E-2</v>
      </c>
    </row>
    <row r="421" spans="1:3" x14ac:dyDescent="0.25">
      <c r="A421" s="6" t="s">
        <v>115</v>
      </c>
      <c r="B421" s="5">
        <v>41</v>
      </c>
      <c r="C421" s="7">
        <f t="shared" si="63"/>
        <v>0.39047619047619048</v>
      </c>
    </row>
    <row r="422" spans="1:3" ht="30" x14ac:dyDescent="0.25">
      <c r="A422" s="1" t="s">
        <v>64</v>
      </c>
      <c r="B422" s="3" t="s">
        <v>159</v>
      </c>
      <c r="C422" s="3" t="s">
        <v>173</v>
      </c>
    </row>
    <row r="423" spans="1:3" x14ac:dyDescent="0.25">
      <c r="A423" s="6" t="s">
        <v>139</v>
      </c>
      <c r="B423" s="5">
        <v>14</v>
      </c>
      <c r="C423" s="7">
        <f>B423/SUM(B$381:B$386)</f>
        <v>0.13333333333333333</v>
      </c>
    </row>
    <row r="424" spans="1:3" x14ac:dyDescent="0.25">
      <c r="A424" s="6" t="s">
        <v>114</v>
      </c>
      <c r="B424" s="5">
        <v>33</v>
      </c>
      <c r="C424" s="7">
        <f t="shared" ref="C424:C428" si="64">B424/SUM(B$381:B$386)</f>
        <v>0.31428571428571428</v>
      </c>
    </row>
    <row r="425" spans="1:3" x14ac:dyDescent="0.25">
      <c r="A425" s="6" t="s">
        <v>134</v>
      </c>
      <c r="B425" s="5">
        <v>8</v>
      </c>
      <c r="C425" s="7">
        <f t="shared" si="64"/>
        <v>7.6190476190476197E-2</v>
      </c>
    </row>
    <row r="426" spans="1:3" x14ac:dyDescent="0.25">
      <c r="A426" s="6" t="s">
        <v>113</v>
      </c>
      <c r="B426" s="5">
        <v>23</v>
      </c>
      <c r="C426" s="7">
        <f t="shared" si="64"/>
        <v>0.21904761904761905</v>
      </c>
    </row>
    <row r="427" spans="1:3" x14ac:dyDescent="0.25">
      <c r="A427" s="6" t="s">
        <v>112</v>
      </c>
      <c r="B427" s="5">
        <v>8</v>
      </c>
      <c r="C427" s="7">
        <f t="shared" si="64"/>
        <v>7.6190476190476197E-2</v>
      </c>
    </row>
    <row r="428" spans="1:3" x14ac:dyDescent="0.25">
      <c r="A428" s="6" t="s">
        <v>115</v>
      </c>
      <c r="B428" s="5">
        <v>19</v>
      </c>
      <c r="C428" s="7">
        <f t="shared" si="64"/>
        <v>0.18095238095238095</v>
      </c>
    </row>
    <row r="429" spans="1:3" ht="30" x14ac:dyDescent="0.25">
      <c r="A429" s="1" t="s">
        <v>65</v>
      </c>
      <c r="B429" s="3" t="s">
        <v>159</v>
      </c>
      <c r="C429" s="3" t="s">
        <v>173</v>
      </c>
    </row>
    <row r="430" spans="1:3" x14ac:dyDescent="0.25">
      <c r="A430" s="6" t="s">
        <v>139</v>
      </c>
      <c r="B430" s="5">
        <v>13</v>
      </c>
      <c r="C430" s="7">
        <f>B430/SUM(B$381:B$386)</f>
        <v>0.12380952380952381</v>
      </c>
    </row>
    <row r="431" spans="1:3" x14ac:dyDescent="0.25">
      <c r="A431" s="6" t="s">
        <v>114</v>
      </c>
      <c r="B431" s="5">
        <v>31</v>
      </c>
      <c r="C431" s="7">
        <f t="shared" ref="C431:C435" si="65">B431/SUM(B$381:B$386)</f>
        <v>0.29523809523809524</v>
      </c>
    </row>
    <row r="432" spans="1:3" x14ac:dyDescent="0.25">
      <c r="A432" s="6" t="s">
        <v>134</v>
      </c>
      <c r="B432" s="5">
        <v>7</v>
      </c>
      <c r="C432" s="7">
        <f t="shared" si="65"/>
        <v>6.6666666666666666E-2</v>
      </c>
    </row>
    <row r="433" spans="1:3" x14ac:dyDescent="0.25">
      <c r="A433" s="6" t="s">
        <v>113</v>
      </c>
      <c r="B433" s="5">
        <v>22</v>
      </c>
      <c r="C433" s="7">
        <f t="shared" si="65"/>
        <v>0.20952380952380953</v>
      </c>
    </row>
    <row r="434" spans="1:3" x14ac:dyDescent="0.25">
      <c r="A434" s="6" t="s">
        <v>112</v>
      </c>
      <c r="B434" s="5">
        <v>13</v>
      </c>
      <c r="C434" s="7">
        <f t="shared" si="65"/>
        <v>0.12380952380952381</v>
      </c>
    </row>
    <row r="435" spans="1:3" x14ac:dyDescent="0.25">
      <c r="A435" s="6" t="s">
        <v>115</v>
      </c>
      <c r="B435" s="5">
        <v>19</v>
      </c>
      <c r="C435" s="7">
        <f t="shared" si="65"/>
        <v>0.18095238095238095</v>
      </c>
    </row>
    <row r="436" spans="1:3" ht="30" x14ac:dyDescent="0.25">
      <c r="A436" s="1" t="s">
        <v>66</v>
      </c>
      <c r="B436" s="3" t="s">
        <v>159</v>
      </c>
      <c r="C436" s="3" t="s">
        <v>173</v>
      </c>
    </row>
    <row r="437" spans="1:3" x14ac:dyDescent="0.25">
      <c r="A437" s="6" t="s">
        <v>139</v>
      </c>
      <c r="B437" s="5">
        <v>14</v>
      </c>
      <c r="C437" s="7">
        <f>B437/SUM(B$381:B$386)</f>
        <v>0.13333333333333333</v>
      </c>
    </row>
    <row r="438" spans="1:3" x14ac:dyDescent="0.25">
      <c r="A438" s="6" t="s">
        <v>114</v>
      </c>
      <c r="B438" s="5">
        <v>18</v>
      </c>
      <c r="C438" s="7">
        <f t="shared" ref="C438:C442" si="66">B438/SUM(B$381:B$386)</f>
        <v>0.17142857142857143</v>
      </c>
    </row>
    <row r="439" spans="1:3" x14ac:dyDescent="0.25">
      <c r="A439" s="6" t="s">
        <v>134</v>
      </c>
      <c r="B439" s="5">
        <v>4</v>
      </c>
      <c r="C439" s="7">
        <f t="shared" si="66"/>
        <v>3.8095238095238099E-2</v>
      </c>
    </row>
    <row r="440" spans="1:3" x14ac:dyDescent="0.25">
      <c r="A440" s="6" t="s">
        <v>113</v>
      </c>
      <c r="B440" s="5">
        <v>6</v>
      </c>
      <c r="C440" s="7">
        <f t="shared" si="66"/>
        <v>5.7142857142857141E-2</v>
      </c>
    </row>
    <row r="441" spans="1:3" x14ac:dyDescent="0.25">
      <c r="A441" s="6" t="s">
        <v>112</v>
      </c>
      <c r="B441" s="5">
        <v>7</v>
      </c>
      <c r="C441" s="7">
        <f t="shared" si="66"/>
        <v>6.6666666666666666E-2</v>
      </c>
    </row>
    <row r="442" spans="1:3" x14ac:dyDescent="0.25">
      <c r="A442" s="6" t="s">
        <v>115</v>
      </c>
      <c r="B442" s="5">
        <v>56</v>
      </c>
      <c r="C442" s="7">
        <f t="shared" si="66"/>
        <v>0.53333333333333333</v>
      </c>
    </row>
    <row r="443" spans="1:3" ht="30" x14ac:dyDescent="0.25">
      <c r="A443" s="1" t="s">
        <v>167</v>
      </c>
      <c r="B443" s="5"/>
      <c r="C443" s="5"/>
    </row>
    <row r="444" spans="1:3" ht="30" x14ac:dyDescent="0.25">
      <c r="A444" s="1" t="s">
        <v>67</v>
      </c>
      <c r="B444" s="3" t="s">
        <v>159</v>
      </c>
      <c r="C444" s="3" t="s">
        <v>173</v>
      </c>
    </row>
    <row r="445" spans="1:3" x14ac:dyDescent="0.25">
      <c r="A445" s="6">
        <v>6</v>
      </c>
      <c r="B445" s="5">
        <v>3</v>
      </c>
      <c r="C445" s="7">
        <f>B445/SUM(B$445:B$450)</f>
        <v>2.8571428571428571E-2</v>
      </c>
    </row>
    <row r="446" spans="1:3" x14ac:dyDescent="0.25">
      <c r="A446" s="6">
        <v>1</v>
      </c>
      <c r="B446" s="5">
        <v>27</v>
      </c>
      <c r="C446" s="7">
        <f t="shared" ref="C446:C450" si="67">B446/SUM(B$445:B$450)</f>
        <v>0.25714285714285712</v>
      </c>
    </row>
    <row r="447" spans="1:3" x14ac:dyDescent="0.25">
      <c r="A447" s="6">
        <v>2</v>
      </c>
      <c r="B447" s="5">
        <v>17</v>
      </c>
      <c r="C447" s="7">
        <f t="shared" si="67"/>
        <v>0.16190476190476191</v>
      </c>
    </row>
    <row r="448" spans="1:3" x14ac:dyDescent="0.25">
      <c r="A448" s="6">
        <v>3</v>
      </c>
      <c r="B448" s="5">
        <v>26</v>
      </c>
      <c r="C448" s="7">
        <f t="shared" si="67"/>
        <v>0.24761904761904763</v>
      </c>
    </row>
    <row r="449" spans="1:3" x14ac:dyDescent="0.25">
      <c r="A449" s="6">
        <v>4</v>
      </c>
      <c r="B449" s="5">
        <v>18</v>
      </c>
      <c r="C449" s="7">
        <f t="shared" si="67"/>
        <v>0.17142857142857143</v>
      </c>
    </row>
    <row r="450" spans="1:3" x14ac:dyDescent="0.25">
      <c r="A450" s="6">
        <v>5</v>
      </c>
      <c r="B450" s="5">
        <v>14</v>
      </c>
      <c r="C450" s="7">
        <f t="shared" si="67"/>
        <v>0.13333333333333333</v>
      </c>
    </row>
    <row r="451" spans="1:3" ht="30" x14ac:dyDescent="0.25">
      <c r="A451" s="1" t="s">
        <v>68</v>
      </c>
      <c r="B451" s="3" t="s">
        <v>159</v>
      </c>
      <c r="C451" s="3" t="s">
        <v>173</v>
      </c>
    </row>
    <row r="452" spans="1:3" x14ac:dyDescent="0.25">
      <c r="A452" s="6">
        <v>6</v>
      </c>
      <c r="B452" s="5">
        <v>4</v>
      </c>
      <c r="C452" s="7">
        <f>B452/SUM(B$445:B$450)</f>
        <v>3.8095238095238099E-2</v>
      </c>
    </row>
    <row r="453" spans="1:3" x14ac:dyDescent="0.25">
      <c r="A453" s="6">
        <v>1</v>
      </c>
      <c r="B453" s="5">
        <v>27</v>
      </c>
      <c r="C453" s="7">
        <f t="shared" ref="C453:C457" si="68">B453/SUM(B$445:B$450)</f>
        <v>0.25714285714285712</v>
      </c>
    </row>
    <row r="454" spans="1:3" x14ac:dyDescent="0.25">
      <c r="A454" s="6">
        <v>2</v>
      </c>
      <c r="B454" s="5">
        <v>15</v>
      </c>
      <c r="C454" s="7">
        <f t="shared" si="68"/>
        <v>0.14285714285714285</v>
      </c>
    </row>
    <row r="455" spans="1:3" x14ac:dyDescent="0.25">
      <c r="A455" s="6">
        <v>3</v>
      </c>
      <c r="B455" s="5">
        <v>23</v>
      </c>
      <c r="C455" s="7">
        <f t="shared" si="68"/>
        <v>0.21904761904761905</v>
      </c>
    </row>
    <row r="456" spans="1:3" x14ac:dyDescent="0.25">
      <c r="A456" s="6">
        <v>4</v>
      </c>
      <c r="B456" s="5">
        <v>22</v>
      </c>
      <c r="C456" s="7">
        <f t="shared" si="68"/>
        <v>0.20952380952380953</v>
      </c>
    </row>
    <row r="457" spans="1:3" x14ac:dyDescent="0.25">
      <c r="A457" s="6">
        <v>5</v>
      </c>
      <c r="B457" s="5">
        <v>14</v>
      </c>
      <c r="C457" s="7">
        <f t="shared" si="68"/>
        <v>0.13333333333333333</v>
      </c>
    </row>
    <row r="458" spans="1:3" ht="30" x14ac:dyDescent="0.25">
      <c r="A458" s="1" t="s">
        <v>69</v>
      </c>
      <c r="B458" s="3" t="s">
        <v>159</v>
      </c>
      <c r="C458" s="3" t="s">
        <v>173</v>
      </c>
    </row>
    <row r="459" spans="1:3" x14ac:dyDescent="0.25">
      <c r="A459" s="6">
        <v>6</v>
      </c>
      <c r="B459" s="5">
        <v>5</v>
      </c>
      <c r="C459" s="7">
        <f>B459/SUM(B$445:B$450)</f>
        <v>4.7619047619047616E-2</v>
      </c>
    </row>
    <row r="460" spans="1:3" x14ac:dyDescent="0.25">
      <c r="A460" s="6">
        <v>1</v>
      </c>
      <c r="B460" s="5">
        <v>26</v>
      </c>
      <c r="C460" s="7">
        <f t="shared" ref="C460:C464" si="69">B460/SUM(B$445:B$450)</f>
        <v>0.24761904761904763</v>
      </c>
    </row>
    <row r="461" spans="1:3" x14ac:dyDescent="0.25">
      <c r="A461" s="6">
        <v>2</v>
      </c>
      <c r="B461" s="5">
        <v>19</v>
      </c>
      <c r="C461" s="7">
        <f t="shared" si="69"/>
        <v>0.18095238095238095</v>
      </c>
    </row>
    <row r="462" spans="1:3" x14ac:dyDescent="0.25">
      <c r="A462" s="6">
        <v>3</v>
      </c>
      <c r="B462" s="5">
        <v>19</v>
      </c>
      <c r="C462" s="7">
        <f t="shared" si="69"/>
        <v>0.18095238095238095</v>
      </c>
    </row>
    <row r="463" spans="1:3" x14ac:dyDescent="0.25">
      <c r="A463" s="6">
        <v>4</v>
      </c>
      <c r="B463" s="5">
        <v>18</v>
      </c>
      <c r="C463" s="7">
        <f t="shared" si="69"/>
        <v>0.17142857142857143</v>
      </c>
    </row>
    <row r="464" spans="1:3" x14ac:dyDescent="0.25">
      <c r="A464" s="6">
        <v>5</v>
      </c>
      <c r="B464" s="5">
        <v>18</v>
      </c>
      <c r="C464" s="7">
        <f t="shared" si="69"/>
        <v>0.17142857142857143</v>
      </c>
    </row>
    <row r="465" spans="1:3" ht="30" x14ac:dyDescent="0.25">
      <c r="A465" s="1" t="s">
        <v>70</v>
      </c>
      <c r="B465" s="3" t="s">
        <v>159</v>
      </c>
      <c r="C465" s="3" t="s">
        <v>173</v>
      </c>
    </row>
    <row r="466" spans="1:3" x14ac:dyDescent="0.25">
      <c r="A466" s="6">
        <v>6</v>
      </c>
      <c r="B466" s="5">
        <v>4</v>
      </c>
      <c r="C466" s="7">
        <f>B466/SUM(B$445:B$450)</f>
        <v>3.8095238095238099E-2</v>
      </c>
    </row>
    <row r="467" spans="1:3" x14ac:dyDescent="0.25">
      <c r="A467" s="6">
        <v>1</v>
      </c>
      <c r="B467" s="5">
        <v>26</v>
      </c>
      <c r="C467" s="7">
        <f t="shared" ref="C467:C471" si="70">B467/SUM(B$445:B$450)</f>
        <v>0.24761904761904763</v>
      </c>
    </row>
    <row r="468" spans="1:3" x14ac:dyDescent="0.25">
      <c r="A468" s="6">
        <v>2</v>
      </c>
      <c r="B468" s="5">
        <v>19</v>
      </c>
      <c r="C468" s="7">
        <f t="shared" si="70"/>
        <v>0.18095238095238095</v>
      </c>
    </row>
    <row r="469" spans="1:3" x14ac:dyDescent="0.25">
      <c r="A469" s="6">
        <v>3</v>
      </c>
      <c r="B469" s="5">
        <v>24</v>
      </c>
      <c r="C469" s="7">
        <f t="shared" si="70"/>
        <v>0.22857142857142856</v>
      </c>
    </row>
    <row r="470" spans="1:3" x14ac:dyDescent="0.25">
      <c r="A470" s="6">
        <v>4</v>
      </c>
      <c r="B470" s="5">
        <v>17</v>
      </c>
      <c r="C470" s="7">
        <f t="shared" si="70"/>
        <v>0.16190476190476191</v>
      </c>
    </row>
    <row r="471" spans="1:3" x14ac:dyDescent="0.25">
      <c r="A471" s="6">
        <v>5</v>
      </c>
      <c r="B471" s="5">
        <v>15</v>
      </c>
      <c r="C471" s="7">
        <f t="shared" si="70"/>
        <v>0.14285714285714285</v>
      </c>
    </row>
    <row r="472" spans="1:3" ht="30" x14ac:dyDescent="0.25">
      <c r="A472" s="1" t="s">
        <v>71</v>
      </c>
      <c r="B472" s="3" t="s">
        <v>159</v>
      </c>
      <c r="C472" s="3" t="s">
        <v>173</v>
      </c>
    </row>
    <row r="473" spans="1:3" x14ac:dyDescent="0.25">
      <c r="A473" s="6">
        <v>6</v>
      </c>
      <c r="B473" s="5">
        <v>6</v>
      </c>
      <c r="C473" s="7">
        <f>B473/SUM(B$445:B$450)</f>
        <v>5.7142857142857141E-2</v>
      </c>
    </row>
    <row r="474" spans="1:3" x14ac:dyDescent="0.25">
      <c r="A474" s="6">
        <v>1</v>
      </c>
      <c r="B474" s="5">
        <v>23</v>
      </c>
      <c r="C474" s="7">
        <f t="shared" ref="C474:C478" si="71">B474/SUM(B$445:B$450)</f>
        <v>0.21904761904761905</v>
      </c>
    </row>
    <row r="475" spans="1:3" x14ac:dyDescent="0.25">
      <c r="A475" s="6">
        <v>2</v>
      </c>
      <c r="B475" s="5">
        <v>16</v>
      </c>
      <c r="C475" s="7">
        <f t="shared" si="71"/>
        <v>0.15238095238095239</v>
      </c>
    </row>
    <row r="476" spans="1:3" x14ac:dyDescent="0.25">
      <c r="A476" s="6">
        <v>3</v>
      </c>
      <c r="B476" s="5">
        <v>25</v>
      </c>
      <c r="C476" s="7">
        <f t="shared" si="71"/>
        <v>0.23809523809523808</v>
      </c>
    </row>
    <row r="477" spans="1:3" x14ac:dyDescent="0.25">
      <c r="A477" s="6">
        <v>4</v>
      </c>
      <c r="B477" s="5">
        <v>21</v>
      </c>
      <c r="C477" s="7">
        <f t="shared" si="71"/>
        <v>0.2</v>
      </c>
    </row>
    <row r="478" spans="1:3" x14ac:dyDescent="0.25">
      <c r="A478" s="6">
        <v>5</v>
      </c>
      <c r="B478" s="5">
        <v>14</v>
      </c>
      <c r="C478" s="7">
        <f t="shared" si="71"/>
        <v>0.13333333333333333</v>
      </c>
    </row>
    <row r="479" spans="1:3" ht="30" x14ac:dyDescent="0.25">
      <c r="A479" s="1" t="s">
        <v>72</v>
      </c>
      <c r="B479" s="3" t="s">
        <v>159</v>
      </c>
      <c r="C479" s="3" t="s">
        <v>173</v>
      </c>
    </row>
    <row r="480" spans="1:3" x14ac:dyDescent="0.25">
      <c r="A480" s="6">
        <v>6</v>
      </c>
      <c r="B480" s="5">
        <v>5</v>
      </c>
      <c r="C480" s="7">
        <f>B480/SUM(B$445:B$450)</f>
        <v>4.7619047619047616E-2</v>
      </c>
    </row>
    <row r="481" spans="1:3" x14ac:dyDescent="0.25">
      <c r="A481" s="6">
        <v>1</v>
      </c>
      <c r="B481" s="5">
        <v>23</v>
      </c>
      <c r="C481" s="7">
        <f t="shared" ref="C481:C485" si="72">B481/SUM(B$445:B$450)</f>
        <v>0.21904761904761905</v>
      </c>
    </row>
    <row r="482" spans="1:3" x14ac:dyDescent="0.25">
      <c r="A482" s="6">
        <v>2</v>
      </c>
      <c r="B482" s="5">
        <v>21</v>
      </c>
      <c r="C482" s="7">
        <f t="shared" si="72"/>
        <v>0.2</v>
      </c>
    </row>
    <row r="483" spans="1:3" x14ac:dyDescent="0.25">
      <c r="A483" s="6">
        <v>3</v>
      </c>
      <c r="B483" s="5">
        <v>25</v>
      </c>
      <c r="C483" s="7">
        <f t="shared" si="72"/>
        <v>0.23809523809523808</v>
      </c>
    </row>
    <row r="484" spans="1:3" x14ac:dyDescent="0.25">
      <c r="A484" s="6">
        <v>4</v>
      </c>
      <c r="B484" s="5">
        <v>16</v>
      </c>
      <c r="C484" s="7">
        <f t="shared" si="72"/>
        <v>0.15238095238095239</v>
      </c>
    </row>
    <row r="485" spans="1:3" x14ac:dyDescent="0.25">
      <c r="A485" s="6">
        <v>5</v>
      </c>
      <c r="B485" s="5">
        <v>15</v>
      </c>
      <c r="C485" s="7">
        <f t="shared" si="72"/>
        <v>0.14285714285714285</v>
      </c>
    </row>
    <row r="486" spans="1:3" ht="30" x14ac:dyDescent="0.25">
      <c r="A486" s="1" t="s">
        <v>73</v>
      </c>
      <c r="B486" s="3" t="s">
        <v>159</v>
      </c>
      <c r="C486" s="3" t="s">
        <v>173</v>
      </c>
    </row>
    <row r="487" spans="1:3" x14ac:dyDescent="0.25">
      <c r="A487" s="6">
        <v>6</v>
      </c>
      <c r="B487" s="5">
        <v>4</v>
      </c>
      <c r="C487" s="7">
        <f>B487/SUM(B$445:B$450)</f>
        <v>3.8095238095238099E-2</v>
      </c>
    </row>
    <row r="488" spans="1:3" x14ac:dyDescent="0.25">
      <c r="A488" s="6">
        <v>1</v>
      </c>
      <c r="B488" s="5">
        <v>25</v>
      </c>
      <c r="C488" s="7">
        <f t="shared" ref="C488:C492" si="73">B488/SUM(B$445:B$450)</f>
        <v>0.23809523809523808</v>
      </c>
    </row>
    <row r="489" spans="1:3" x14ac:dyDescent="0.25">
      <c r="A489" s="6">
        <v>2</v>
      </c>
      <c r="B489" s="5">
        <v>20</v>
      </c>
      <c r="C489" s="7">
        <f t="shared" si="73"/>
        <v>0.19047619047619047</v>
      </c>
    </row>
    <row r="490" spans="1:3" x14ac:dyDescent="0.25">
      <c r="A490" s="6">
        <v>3</v>
      </c>
      <c r="B490" s="5">
        <v>21</v>
      </c>
      <c r="C490" s="7">
        <f t="shared" si="73"/>
        <v>0.2</v>
      </c>
    </row>
    <row r="491" spans="1:3" x14ac:dyDescent="0.25">
      <c r="A491" s="6">
        <v>4</v>
      </c>
      <c r="B491" s="5">
        <v>20</v>
      </c>
      <c r="C491" s="7">
        <f t="shared" si="73"/>
        <v>0.19047619047619047</v>
      </c>
    </row>
    <row r="492" spans="1:3" x14ac:dyDescent="0.25">
      <c r="A492" s="6">
        <v>5</v>
      </c>
      <c r="B492" s="5">
        <v>15</v>
      </c>
      <c r="C492" s="7">
        <f t="shared" si="73"/>
        <v>0.14285714285714285</v>
      </c>
    </row>
    <row r="493" spans="1:3" ht="30" x14ac:dyDescent="0.25">
      <c r="A493" s="1" t="s">
        <v>74</v>
      </c>
      <c r="B493" s="3" t="s">
        <v>159</v>
      </c>
      <c r="C493" s="3" t="s">
        <v>173</v>
      </c>
    </row>
    <row r="494" spans="1:3" x14ac:dyDescent="0.25">
      <c r="A494" s="6">
        <v>6</v>
      </c>
      <c r="B494" s="5">
        <v>5</v>
      </c>
      <c r="C494" s="7">
        <f>B494/SUM(B$445:B$450)</f>
        <v>4.7619047619047616E-2</v>
      </c>
    </row>
    <row r="495" spans="1:3" x14ac:dyDescent="0.25">
      <c r="A495" s="6">
        <v>1</v>
      </c>
      <c r="B495" s="5">
        <v>22</v>
      </c>
      <c r="C495" s="7">
        <f t="shared" ref="C495:C499" si="74">B495/SUM(B$445:B$450)</f>
        <v>0.20952380952380953</v>
      </c>
    </row>
    <row r="496" spans="1:3" x14ac:dyDescent="0.25">
      <c r="A496" s="6">
        <v>2</v>
      </c>
      <c r="B496" s="5">
        <v>24</v>
      </c>
      <c r="C496" s="7">
        <f t="shared" si="74"/>
        <v>0.22857142857142856</v>
      </c>
    </row>
    <row r="497" spans="1:3" x14ac:dyDescent="0.25">
      <c r="A497" s="6">
        <v>3</v>
      </c>
      <c r="B497" s="5">
        <v>21</v>
      </c>
      <c r="C497" s="7">
        <f t="shared" si="74"/>
        <v>0.2</v>
      </c>
    </row>
    <row r="498" spans="1:3" x14ac:dyDescent="0.25">
      <c r="A498" s="6">
        <v>4</v>
      </c>
      <c r="B498" s="5">
        <v>18</v>
      </c>
      <c r="C498" s="7">
        <f t="shared" si="74"/>
        <v>0.17142857142857143</v>
      </c>
    </row>
    <row r="499" spans="1:3" x14ac:dyDescent="0.25">
      <c r="A499" s="6">
        <v>5</v>
      </c>
      <c r="B499" s="5">
        <v>15</v>
      </c>
      <c r="C499" s="7">
        <f t="shared" si="74"/>
        <v>0.14285714285714285</v>
      </c>
    </row>
    <row r="500" spans="1:3" ht="30" x14ac:dyDescent="0.25">
      <c r="A500" s="1" t="s">
        <v>75</v>
      </c>
      <c r="B500" s="3" t="s">
        <v>159</v>
      </c>
      <c r="C500" s="3" t="s">
        <v>173</v>
      </c>
    </row>
    <row r="501" spans="1:3" x14ac:dyDescent="0.25">
      <c r="A501" s="6">
        <v>6</v>
      </c>
      <c r="B501" s="5">
        <v>8</v>
      </c>
      <c r="C501" s="7">
        <f>B501/SUM(B$445:B$450)</f>
        <v>7.6190476190476197E-2</v>
      </c>
    </row>
    <row r="502" spans="1:3" x14ac:dyDescent="0.25">
      <c r="A502" s="6">
        <v>1</v>
      </c>
      <c r="B502" s="5">
        <v>24</v>
      </c>
      <c r="C502" s="7">
        <f t="shared" ref="C502:C506" si="75">B502/SUM(B$445:B$450)</f>
        <v>0.22857142857142856</v>
      </c>
    </row>
    <row r="503" spans="1:3" x14ac:dyDescent="0.25">
      <c r="A503" s="6">
        <v>2</v>
      </c>
      <c r="B503" s="5">
        <v>20</v>
      </c>
      <c r="C503" s="7">
        <f t="shared" si="75"/>
        <v>0.19047619047619047</v>
      </c>
    </row>
    <row r="504" spans="1:3" x14ac:dyDescent="0.25">
      <c r="A504" s="6">
        <v>3</v>
      </c>
      <c r="B504" s="5">
        <v>22</v>
      </c>
      <c r="C504" s="7">
        <f t="shared" si="75"/>
        <v>0.20952380952380953</v>
      </c>
    </row>
    <row r="505" spans="1:3" x14ac:dyDescent="0.25">
      <c r="A505" s="6">
        <v>4</v>
      </c>
      <c r="B505" s="5">
        <v>18</v>
      </c>
      <c r="C505" s="7">
        <f t="shared" si="75"/>
        <v>0.17142857142857143</v>
      </c>
    </row>
    <row r="506" spans="1:3" x14ac:dyDescent="0.25">
      <c r="A506" s="6">
        <v>5</v>
      </c>
      <c r="B506" s="5">
        <v>13</v>
      </c>
      <c r="C506" s="7">
        <f t="shared" si="75"/>
        <v>0.12380952380952381</v>
      </c>
    </row>
    <row r="507" spans="1:3" ht="30" x14ac:dyDescent="0.25">
      <c r="A507" s="1" t="s">
        <v>76</v>
      </c>
      <c r="B507" s="3" t="s">
        <v>159</v>
      </c>
      <c r="C507" s="3" t="s">
        <v>173</v>
      </c>
    </row>
    <row r="508" spans="1:3" x14ac:dyDescent="0.25">
      <c r="A508" s="6" t="s">
        <v>106</v>
      </c>
      <c r="B508" s="5">
        <v>12</v>
      </c>
      <c r="C508" s="7">
        <f>B508/SUM(B$508:B$512)</f>
        <v>0.11428571428571428</v>
      </c>
    </row>
    <row r="509" spans="1:3" x14ac:dyDescent="0.25">
      <c r="A509" s="6" t="s">
        <v>122</v>
      </c>
      <c r="B509" s="5">
        <v>32</v>
      </c>
      <c r="C509" s="7">
        <f t="shared" ref="C509:C512" si="76">B509/SUM(B$508:B$512)</f>
        <v>0.30476190476190479</v>
      </c>
    </row>
    <row r="510" spans="1:3" x14ac:dyDescent="0.25">
      <c r="A510" s="6" t="s">
        <v>135</v>
      </c>
      <c r="B510" s="5">
        <v>13</v>
      </c>
      <c r="C510" s="7">
        <f t="shared" si="76"/>
        <v>0.12380952380952381</v>
      </c>
    </row>
    <row r="511" spans="1:3" x14ac:dyDescent="0.25">
      <c r="A511" s="6" t="s">
        <v>116</v>
      </c>
      <c r="B511" s="5">
        <v>24</v>
      </c>
      <c r="C511" s="7">
        <f t="shared" si="76"/>
        <v>0.22857142857142856</v>
      </c>
    </row>
    <row r="512" spans="1:3" x14ac:dyDescent="0.25">
      <c r="A512" s="6" t="s">
        <v>129</v>
      </c>
      <c r="B512" s="5">
        <v>24</v>
      </c>
      <c r="C512" s="7">
        <f t="shared" si="76"/>
        <v>0.22857142857142856</v>
      </c>
    </row>
    <row r="513" spans="1:3" x14ac:dyDescent="0.25">
      <c r="A513" s="2" t="s">
        <v>168</v>
      </c>
      <c r="B513" s="1"/>
      <c r="C513" s="1"/>
    </row>
    <row r="514" spans="1:3" ht="30" x14ac:dyDescent="0.25">
      <c r="A514" s="1" t="s">
        <v>77</v>
      </c>
      <c r="B514" s="3" t="s">
        <v>159</v>
      </c>
      <c r="C514" s="3" t="s">
        <v>173</v>
      </c>
    </row>
    <row r="515" spans="1:3" x14ac:dyDescent="0.25">
      <c r="A515" s="6" t="s">
        <v>106</v>
      </c>
      <c r="B515" s="5">
        <v>1</v>
      </c>
      <c r="C515" s="7">
        <f>B515/SUM(B$515:B$519)</f>
        <v>9.5238095238095247E-3</v>
      </c>
    </row>
    <row r="516" spans="1:3" x14ac:dyDescent="0.25">
      <c r="A516" s="6" t="s">
        <v>107</v>
      </c>
      <c r="B516" s="5">
        <v>7</v>
      </c>
      <c r="C516" s="7">
        <f t="shared" ref="C516:C519" si="77">B516/SUM(B$515:B$519)</f>
        <v>6.6666666666666666E-2</v>
      </c>
    </row>
    <row r="517" spans="1:3" x14ac:dyDescent="0.25">
      <c r="A517" s="6" t="s">
        <v>105</v>
      </c>
      <c r="B517" s="5">
        <v>11</v>
      </c>
      <c r="C517" s="7">
        <f t="shared" si="77"/>
        <v>0.10476190476190476</v>
      </c>
    </row>
    <row r="518" spans="1:3" x14ac:dyDescent="0.25">
      <c r="A518" s="6" t="s">
        <v>104</v>
      </c>
      <c r="B518" s="5">
        <v>39</v>
      </c>
      <c r="C518" s="7">
        <f t="shared" si="77"/>
        <v>0.37142857142857144</v>
      </c>
    </row>
    <row r="519" spans="1:3" x14ac:dyDescent="0.25">
      <c r="A519" s="6" t="s">
        <v>126</v>
      </c>
      <c r="B519" s="5">
        <v>47</v>
      </c>
      <c r="C519" s="7">
        <f t="shared" si="77"/>
        <v>0.44761904761904764</v>
      </c>
    </row>
    <row r="520" spans="1:3" ht="30" x14ac:dyDescent="0.25">
      <c r="A520" s="1" t="s">
        <v>78</v>
      </c>
      <c r="B520" s="3" t="s">
        <v>159</v>
      </c>
      <c r="C520" s="3" t="s">
        <v>173</v>
      </c>
    </row>
    <row r="521" spans="1:3" x14ac:dyDescent="0.25">
      <c r="A521" s="6" t="s">
        <v>106</v>
      </c>
      <c r="B521" s="5">
        <v>4</v>
      </c>
      <c r="C521" s="7">
        <f>B521/SUM(B$515:B$519)</f>
        <v>3.8095238095238099E-2</v>
      </c>
    </row>
    <row r="522" spans="1:3" x14ac:dyDescent="0.25">
      <c r="A522" s="6" t="s">
        <v>107</v>
      </c>
      <c r="B522" s="5">
        <v>5</v>
      </c>
      <c r="C522" s="7">
        <f t="shared" ref="C522:C525" si="78">B522/SUM(B$515:B$519)</f>
        <v>4.7619047619047616E-2</v>
      </c>
    </row>
    <row r="523" spans="1:3" x14ac:dyDescent="0.25">
      <c r="A523" s="6" t="s">
        <v>105</v>
      </c>
      <c r="B523" s="5">
        <v>12</v>
      </c>
      <c r="C523" s="7">
        <f t="shared" si="78"/>
        <v>0.11428571428571428</v>
      </c>
    </row>
    <row r="524" spans="1:3" x14ac:dyDescent="0.25">
      <c r="A524" s="6" t="s">
        <v>104</v>
      </c>
      <c r="B524" s="5">
        <v>42</v>
      </c>
      <c r="C524" s="7">
        <f t="shared" si="78"/>
        <v>0.4</v>
      </c>
    </row>
    <row r="525" spans="1:3" x14ac:dyDescent="0.25">
      <c r="A525" s="6" t="s">
        <v>126</v>
      </c>
      <c r="B525" s="5">
        <v>42</v>
      </c>
      <c r="C525" s="7">
        <f t="shared" si="78"/>
        <v>0.4</v>
      </c>
    </row>
    <row r="526" spans="1:3" ht="30" x14ac:dyDescent="0.25">
      <c r="A526" s="1" t="s">
        <v>79</v>
      </c>
      <c r="B526" s="3" t="s">
        <v>159</v>
      </c>
      <c r="C526" s="3" t="s">
        <v>173</v>
      </c>
    </row>
    <row r="527" spans="1:3" x14ac:dyDescent="0.25">
      <c r="A527" s="6" t="s">
        <v>106</v>
      </c>
      <c r="B527" s="5">
        <v>4</v>
      </c>
      <c r="C527" s="7">
        <f>B527/SUM(B$515:B$519)</f>
        <v>3.8095238095238099E-2</v>
      </c>
    </row>
    <row r="528" spans="1:3" x14ac:dyDescent="0.25">
      <c r="A528" s="6" t="s">
        <v>107</v>
      </c>
      <c r="B528" s="5">
        <v>4</v>
      </c>
      <c r="C528" s="7">
        <f t="shared" ref="C528:C531" si="79">B528/SUM(B$515:B$519)</f>
        <v>3.8095238095238099E-2</v>
      </c>
    </row>
    <row r="529" spans="1:3" x14ac:dyDescent="0.25">
      <c r="A529" s="6" t="s">
        <v>105</v>
      </c>
      <c r="B529" s="5">
        <v>10</v>
      </c>
      <c r="C529" s="7">
        <f t="shared" si="79"/>
        <v>9.5238095238095233E-2</v>
      </c>
    </row>
    <row r="530" spans="1:3" x14ac:dyDescent="0.25">
      <c r="A530" s="6" t="s">
        <v>104</v>
      </c>
      <c r="B530" s="5">
        <v>42</v>
      </c>
      <c r="C530" s="7">
        <f t="shared" si="79"/>
        <v>0.4</v>
      </c>
    </row>
    <row r="531" spans="1:3" x14ac:dyDescent="0.25">
      <c r="A531" s="6" t="s">
        <v>126</v>
      </c>
      <c r="B531" s="5">
        <v>45</v>
      </c>
      <c r="C531" s="7">
        <f t="shared" si="79"/>
        <v>0.42857142857142855</v>
      </c>
    </row>
    <row r="532" spans="1:3" ht="30" x14ac:dyDescent="0.25">
      <c r="A532" s="1" t="s">
        <v>80</v>
      </c>
      <c r="B532" s="3" t="s">
        <v>159</v>
      </c>
      <c r="C532" s="3" t="s">
        <v>173</v>
      </c>
    </row>
    <row r="533" spans="1:3" x14ac:dyDescent="0.25">
      <c r="A533" s="6" t="s">
        <v>106</v>
      </c>
      <c r="B533" s="5">
        <v>9</v>
      </c>
      <c r="C533" s="7">
        <f>B533/SUM(B$515:B$519)</f>
        <v>8.5714285714285715E-2</v>
      </c>
    </row>
    <row r="534" spans="1:3" x14ac:dyDescent="0.25">
      <c r="A534" s="6" t="s">
        <v>107</v>
      </c>
      <c r="B534" s="5">
        <v>3</v>
      </c>
      <c r="C534" s="7">
        <f t="shared" ref="C534:C537" si="80">B534/SUM(B$515:B$519)</f>
        <v>2.8571428571428571E-2</v>
      </c>
    </row>
    <row r="535" spans="1:3" x14ac:dyDescent="0.25">
      <c r="A535" s="6" t="s">
        <v>105</v>
      </c>
      <c r="B535" s="5">
        <v>13</v>
      </c>
      <c r="C535" s="7">
        <f t="shared" si="80"/>
        <v>0.12380952380952381</v>
      </c>
    </row>
    <row r="536" spans="1:3" x14ac:dyDescent="0.25">
      <c r="A536" s="6" t="s">
        <v>104</v>
      </c>
      <c r="B536" s="5">
        <v>47</v>
      </c>
      <c r="C536" s="7">
        <f t="shared" si="80"/>
        <v>0.44761904761904764</v>
      </c>
    </row>
    <row r="537" spans="1:3" x14ac:dyDescent="0.25">
      <c r="A537" s="6" t="s">
        <v>126</v>
      </c>
      <c r="B537" s="5">
        <v>33</v>
      </c>
      <c r="C537" s="7">
        <f t="shared" si="80"/>
        <v>0.31428571428571428</v>
      </c>
    </row>
    <row r="538" spans="1:3" ht="30" x14ac:dyDescent="0.25">
      <c r="A538" s="1" t="s">
        <v>81</v>
      </c>
      <c r="B538" s="3" t="s">
        <v>159</v>
      </c>
      <c r="C538" s="3" t="s">
        <v>173</v>
      </c>
    </row>
    <row r="539" spans="1:3" x14ac:dyDescent="0.25">
      <c r="A539" s="6" t="s">
        <v>106</v>
      </c>
      <c r="B539" s="5">
        <v>8</v>
      </c>
      <c r="C539" s="7">
        <f>B539/SUM(B$515:B$519)</f>
        <v>7.6190476190476197E-2</v>
      </c>
    </row>
    <row r="540" spans="1:3" x14ac:dyDescent="0.25">
      <c r="A540" s="6" t="s">
        <v>107</v>
      </c>
      <c r="B540" s="5">
        <v>4</v>
      </c>
      <c r="C540" s="7">
        <f t="shared" ref="C540:C543" si="81">B540/SUM(B$515:B$519)</f>
        <v>3.8095238095238099E-2</v>
      </c>
    </row>
    <row r="541" spans="1:3" x14ac:dyDescent="0.25">
      <c r="A541" s="6" t="s">
        <v>105</v>
      </c>
      <c r="B541" s="5">
        <v>7</v>
      </c>
      <c r="C541" s="7">
        <f t="shared" si="81"/>
        <v>6.6666666666666666E-2</v>
      </c>
    </row>
    <row r="542" spans="1:3" x14ac:dyDescent="0.25">
      <c r="A542" s="6" t="s">
        <v>104</v>
      </c>
      <c r="B542" s="5">
        <v>43</v>
      </c>
      <c r="C542" s="7">
        <f t="shared" si="81"/>
        <v>0.40952380952380951</v>
      </c>
    </row>
    <row r="543" spans="1:3" x14ac:dyDescent="0.25">
      <c r="A543" s="6" t="s">
        <v>126</v>
      </c>
      <c r="B543" s="5">
        <v>43</v>
      </c>
      <c r="C543" s="7">
        <f t="shared" si="81"/>
        <v>0.40952380952380951</v>
      </c>
    </row>
    <row r="544" spans="1:3" ht="30" x14ac:dyDescent="0.25">
      <c r="A544" s="1" t="s">
        <v>82</v>
      </c>
      <c r="B544" s="3" t="s">
        <v>159</v>
      </c>
      <c r="C544" s="3" t="s">
        <v>173</v>
      </c>
    </row>
    <row r="545" spans="1:3" x14ac:dyDescent="0.25">
      <c r="A545" s="6" t="s">
        <v>106</v>
      </c>
      <c r="B545" s="5">
        <v>7</v>
      </c>
      <c r="C545" s="7">
        <f>B545/SUM(B$515:B$519)</f>
        <v>6.6666666666666666E-2</v>
      </c>
    </row>
    <row r="546" spans="1:3" x14ac:dyDescent="0.25">
      <c r="A546" s="6" t="s">
        <v>107</v>
      </c>
      <c r="B546" s="5">
        <v>4</v>
      </c>
      <c r="C546" s="7">
        <f t="shared" ref="C546:C549" si="82">B546/SUM(B$515:B$519)</f>
        <v>3.8095238095238099E-2</v>
      </c>
    </row>
    <row r="547" spans="1:3" x14ac:dyDescent="0.25">
      <c r="A547" s="6" t="s">
        <v>105</v>
      </c>
      <c r="B547" s="5">
        <v>12</v>
      </c>
      <c r="C547" s="7">
        <f t="shared" si="82"/>
        <v>0.11428571428571428</v>
      </c>
    </row>
    <row r="548" spans="1:3" x14ac:dyDescent="0.25">
      <c r="A548" s="6" t="s">
        <v>104</v>
      </c>
      <c r="B548" s="5">
        <v>46</v>
      </c>
      <c r="C548" s="7">
        <f t="shared" si="82"/>
        <v>0.43809523809523809</v>
      </c>
    </row>
    <row r="549" spans="1:3" x14ac:dyDescent="0.25">
      <c r="A549" s="6" t="s">
        <v>126</v>
      </c>
      <c r="B549" s="5">
        <v>36</v>
      </c>
      <c r="C549" s="7">
        <f t="shared" si="82"/>
        <v>0.34285714285714286</v>
      </c>
    </row>
    <row r="550" spans="1:3" ht="30" x14ac:dyDescent="0.25">
      <c r="A550" s="1" t="s">
        <v>83</v>
      </c>
      <c r="B550" s="3" t="s">
        <v>159</v>
      </c>
      <c r="C550" s="3" t="s">
        <v>173</v>
      </c>
    </row>
    <row r="551" spans="1:3" x14ac:dyDescent="0.25">
      <c r="A551" s="6" t="s">
        <v>106</v>
      </c>
      <c r="B551" s="5">
        <v>6</v>
      </c>
      <c r="C551" s="7">
        <f>B551/SUM(B$515:B$519)</f>
        <v>5.7142857142857141E-2</v>
      </c>
    </row>
    <row r="552" spans="1:3" x14ac:dyDescent="0.25">
      <c r="A552" s="6" t="s">
        <v>107</v>
      </c>
      <c r="B552" s="5">
        <v>2</v>
      </c>
      <c r="C552" s="7">
        <f t="shared" ref="C552:C555" si="83">B552/SUM(B$515:B$519)</f>
        <v>1.9047619047619049E-2</v>
      </c>
    </row>
    <row r="553" spans="1:3" x14ac:dyDescent="0.25">
      <c r="A553" s="6" t="s">
        <v>105</v>
      </c>
      <c r="B553" s="5">
        <v>10</v>
      </c>
      <c r="C553" s="7">
        <f t="shared" si="83"/>
        <v>9.5238095238095233E-2</v>
      </c>
    </row>
    <row r="554" spans="1:3" x14ac:dyDescent="0.25">
      <c r="A554" s="6" t="s">
        <v>104</v>
      </c>
      <c r="B554" s="5">
        <v>41</v>
      </c>
      <c r="C554" s="7">
        <f t="shared" si="83"/>
        <v>0.39047619047619048</v>
      </c>
    </row>
    <row r="555" spans="1:3" x14ac:dyDescent="0.25">
      <c r="A555" s="6" t="s">
        <v>126</v>
      </c>
      <c r="B555" s="5">
        <v>46</v>
      </c>
      <c r="C555" s="7">
        <f t="shared" si="83"/>
        <v>0.43809523809523809</v>
      </c>
    </row>
    <row r="556" spans="1:3" ht="30" x14ac:dyDescent="0.25">
      <c r="A556" s="1" t="s">
        <v>84</v>
      </c>
      <c r="B556" s="3" t="s">
        <v>159</v>
      </c>
      <c r="C556" s="3" t="s">
        <v>173</v>
      </c>
    </row>
    <row r="557" spans="1:3" x14ac:dyDescent="0.25">
      <c r="A557" s="6" t="s">
        <v>106</v>
      </c>
      <c r="B557" s="5">
        <v>8</v>
      </c>
      <c r="C557" s="7">
        <f>B557/SUM(B$515:B$519)</f>
        <v>7.6190476190476197E-2</v>
      </c>
    </row>
    <row r="558" spans="1:3" x14ac:dyDescent="0.25">
      <c r="A558" s="6" t="s">
        <v>107</v>
      </c>
      <c r="B558" s="5">
        <v>4</v>
      </c>
      <c r="C558" s="7">
        <f t="shared" ref="C558:C561" si="84">B558/SUM(B$515:B$519)</f>
        <v>3.8095238095238099E-2</v>
      </c>
    </row>
    <row r="559" spans="1:3" x14ac:dyDescent="0.25">
      <c r="A559" s="6" t="s">
        <v>105</v>
      </c>
      <c r="B559" s="5">
        <v>7</v>
      </c>
      <c r="C559" s="7">
        <f t="shared" si="84"/>
        <v>6.6666666666666666E-2</v>
      </c>
    </row>
    <row r="560" spans="1:3" x14ac:dyDescent="0.25">
      <c r="A560" s="6" t="s">
        <v>104</v>
      </c>
      <c r="B560" s="5">
        <v>50</v>
      </c>
      <c r="C560" s="7">
        <f t="shared" si="84"/>
        <v>0.47619047619047616</v>
      </c>
    </row>
    <row r="561" spans="1:3" x14ac:dyDescent="0.25">
      <c r="A561" s="6" t="s">
        <v>126</v>
      </c>
      <c r="B561" s="5">
        <v>36</v>
      </c>
      <c r="C561" s="7">
        <f t="shared" si="84"/>
        <v>0.34285714285714286</v>
      </c>
    </row>
    <row r="562" spans="1:3" ht="30" x14ac:dyDescent="0.25">
      <c r="A562" s="1" t="s">
        <v>85</v>
      </c>
      <c r="B562" s="3" t="s">
        <v>159</v>
      </c>
      <c r="C562" s="3" t="s">
        <v>173</v>
      </c>
    </row>
    <row r="563" spans="1:3" x14ac:dyDescent="0.25">
      <c r="A563" s="6" t="s">
        <v>106</v>
      </c>
      <c r="B563" s="5">
        <v>3</v>
      </c>
      <c r="C563" s="7">
        <f>B563/SUM(B$515:B$519)</f>
        <v>2.8571428571428571E-2</v>
      </c>
    </row>
    <row r="564" spans="1:3" x14ac:dyDescent="0.25">
      <c r="A564" s="6" t="s">
        <v>107</v>
      </c>
      <c r="B564" s="5">
        <v>5</v>
      </c>
      <c r="C564" s="7">
        <f t="shared" ref="C564:C567" si="85">B564/SUM(B$515:B$519)</f>
        <v>4.7619047619047616E-2</v>
      </c>
    </row>
    <row r="565" spans="1:3" x14ac:dyDescent="0.25">
      <c r="A565" s="6" t="s">
        <v>105</v>
      </c>
      <c r="B565" s="5">
        <v>14</v>
      </c>
      <c r="C565" s="7">
        <f t="shared" si="85"/>
        <v>0.13333333333333333</v>
      </c>
    </row>
    <row r="566" spans="1:3" x14ac:dyDescent="0.25">
      <c r="A566" s="6" t="s">
        <v>104</v>
      </c>
      <c r="B566" s="5">
        <v>42</v>
      </c>
      <c r="C566" s="7">
        <f t="shared" si="85"/>
        <v>0.4</v>
      </c>
    </row>
    <row r="567" spans="1:3" x14ac:dyDescent="0.25">
      <c r="A567" s="6" t="s">
        <v>126</v>
      </c>
      <c r="B567" s="5">
        <v>41</v>
      </c>
      <c r="C567" s="7">
        <f t="shared" si="85"/>
        <v>0.39047619047619048</v>
      </c>
    </row>
    <row r="568" spans="1:3" ht="30" x14ac:dyDescent="0.25">
      <c r="A568" s="1" t="s">
        <v>86</v>
      </c>
      <c r="B568" s="3" t="s">
        <v>159</v>
      </c>
      <c r="C568" s="3" t="s">
        <v>173</v>
      </c>
    </row>
    <row r="569" spans="1:3" x14ac:dyDescent="0.25">
      <c r="A569" s="6" t="s">
        <v>106</v>
      </c>
      <c r="B569" s="5">
        <v>8</v>
      </c>
      <c r="C569" s="7">
        <f>B569/SUM(B$515:B$519)</f>
        <v>7.6190476190476197E-2</v>
      </c>
    </row>
    <row r="570" spans="1:3" x14ac:dyDescent="0.25">
      <c r="A570" s="6" t="s">
        <v>107</v>
      </c>
      <c r="B570" s="5">
        <v>5</v>
      </c>
      <c r="C570" s="7">
        <f t="shared" ref="C570:C573" si="86">B570/SUM(B$515:B$519)</f>
        <v>4.7619047619047616E-2</v>
      </c>
    </row>
    <row r="571" spans="1:3" x14ac:dyDescent="0.25">
      <c r="A571" s="6" t="s">
        <v>105</v>
      </c>
      <c r="B571" s="5">
        <v>10</v>
      </c>
      <c r="C571" s="7">
        <f t="shared" si="86"/>
        <v>9.5238095238095233E-2</v>
      </c>
    </row>
    <row r="572" spans="1:3" x14ac:dyDescent="0.25">
      <c r="A572" s="6" t="s">
        <v>104</v>
      </c>
      <c r="B572" s="5">
        <v>41</v>
      </c>
      <c r="C572" s="7">
        <f t="shared" si="86"/>
        <v>0.39047619047619048</v>
      </c>
    </row>
    <row r="573" spans="1:3" x14ac:dyDescent="0.25">
      <c r="A573" s="6" t="s">
        <v>126</v>
      </c>
      <c r="B573" s="5">
        <v>41</v>
      </c>
      <c r="C573" s="7">
        <f t="shared" si="86"/>
        <v>0.39047619047619048</v>
      </c>
    </row>
    <row r="574" spans="1:3" ht="30" x14ac:dyDescent="0.25">
      <c r="A574" s="1" t="s">
        <v>87</v>
      </c>
      <c r="B574" s="3" t="s">
        <v>159</v>
      </c>
      <c r="C574" s="3" t="s">
        <v>173</v>
      </c>
    </row>
    <row r="575" spans="1:3" x14ac:dyDescent="0.25">
      <c r="A575" s="6" t="s">
        <v>106</v>
      </c>
      <c r="B575" s="5">
        <v>4</v>
      </c>
      <c r="C575" s="7">
        <f>B575/SUM(B$515:B$519)</f>
        <v>3.8095238095238099E-2</v>
      </c>
    </row>
    <row r="576" spans="1:3" x14ac:dyDescent="0.25">
      <c r="A576" s="6" t="s">
        <v>107</v>
      </c>
      <c r="B576" s="5">
        <v>4</v>
      </c>
      <c r="C576" s="7">
        <f t="shared" ref="C576:C579" si="87">B576/SUM(B$515:B$519)</f>
        <v>3.8095238095238099E-2</v>
      </c>
    </row>
    <row r="577" spans="1:3" x14ac:dyDescent="0.25">
      <c r="A577" s="6" t="s">
        <v>105</v>
      </c>
      <c r="B577" s="5">
        <v>7</v>
      </c>
      <c r="C577" s="7">
        <f t="shared" si="87"/>
        <v>6.6666666666666666E-2</v>
      </c>
    </row>
    <row r="578" spans="1:3" x14ac:dyDescent="0.25">
      <c r="A578" s="6" t="s">
        <v>104</v>
      </c>
      <c r="B578" s="5">
        <v>43</v>
      </c>
      <c r="C578" s="7">
        <f t="shared" si="87"/>
        <v>0.40952380952380951</v>
      </c>
    </row>
    <row r="579" spans="1:3" x14ac:dyDescent="0.25">
      <c r="A579" s="6" t="s">
        <v>126</v>
      </c>
      <c r="B579" s="5">
        <v>47</v>
      </c>
      <c r="C579" s="7">
        <f t="shared" si="87"/>
        <v>0.44761904761904764</v>
      </c>
    </row>
    <row r="580" spans="1:3" ht="30" x14ac:dyDescent="0.25">
      <c r="A580" s="1" t="s">
        <v>88</v>
      </c>
      <c r="B580" s="3" t="s">
        <v>159</v>
      </c>
      <c r="C580" s="3" t="s">
        <v>173</v>
      </c>
    </row>
    <row r="581" spans="1:3" x14ac:dyDescent="0.25">
      <c r="A581" s="6" t="s">
        <v>106</v>
      </c>
      <c r="B581" s="5">
        <v>8</v>
      </c>
      <c r="C581" s="7">
        <f>B581/SUM(B$515:B$519)</f>
        <v>7.6190476190476197E-2</v>
      </c>
    </row>
    <row r="582" spans="1:3" x14ac:dyDescent="0.25">
      <c r="A582" s="6" t="s">
        <v>107</v>
      </c>
      <c r="B582" s="5">
        <v>3</v>
      </c>
      <c r="C582" s="7">
        <f t="shared" ref="C582:C585" si="88">B582/SUM(B$515:B$519)</f>
        <v>2.8571428571428571E-2</v>
      </c>
    </row>
    <row r="583" spans="1:3" x14ac:dyDescent="0.25">
      <c r="A583" s="6" t="s">
        <v>105</v>
      </c>
      <c r="B583" s="5">
        <v>10</v>
      </c>
      <c r="C583" s="7">
        <f t="shared" si="88"/>
        <v>9.5238095238095233E-2</v>
      </c>
    </row>
    <row r="584" spans="1:3" x14ac:dyDescent="0.25">
      <c r="A584" s="6" t="s">
        <v>104</v>
      </c>
      <c r="B584" s="5">
        <v>45</v>
      </c>
      <c r="C584" s="7">
        <f t="shared" si="88"/>
        <v>0.42857142857142855</v>
      </c>
    </row>
    <row r="585" spans="1:3" x14ac:dyDescent="0.25">
      <c r="A585" s="6" t="s">
        <v>126</v>
      </c>
      <c r="B585" s="5">
        <v>39</v>
      </c>
      <c r="C585" s="7">
        <f t="shared" si="88"/>
        <v>0.37142857142857144</v>
      </c>
    </row>
    <row r="586" spans="1:3" ht="30" x14ac:dyDescent="0.25">
      <c r="A586" s="1" t="s">
        <v>89</v>
      </c>
      <c r="B586" s="3" t="s">
        <v>159</v>
      </c>
      <c r="C586" s="3" t="s">
        <v>173</v>
      </c>
    </row>
    <row r="587" spans="1:3" x14ac:dyDescent="0.25">
      <c r="A587" s="6" t="s">
        <v>106</v>
      </c>
      <c r="B587" s="5">
        <v>5</v>
      </c>
      <c r="C587" s="7">
        <f>B587/SUM(B$515:B$519)</f>
        <v>4.7619047619047616E-2</v>
      </c>
    </row>
    <row r="588" spans="1:3" x14ac:dyDescent="0.25">
      <c r="A588" s="6" t="s">
        <v>107</v>
      </c>
      <c r="B588" s="5">
        <v>6</v>
      </c>
      <c r="C588" s="7">
        <f t="shared" ref="C588:C591" si="89">B588/SUM(B$515:B$519)</f>
        <v>5.7142857142857141E-2</v>
      </c>
    </row>
    <row r="589" spans="1:3" x14ac:dyDescent="0.25">
      <c r="A589" s="6" t="s">
        <v>105</v>
      </c>
      <c r="B589" s="5">
        <v>13</v>
      </c>
      <c r="C589" s="7">
        <f t="shared" si="89"/>
        <v>0.12380952380952381</v>
      </c>
    </row>
    <row r="590" spans="1:3" x14ac:dyDescent="0.25">
      <c r="A590" s="6" t="s">
        <v>104</v>
      </c>
      <c r="B590" s="5">
        <v>35</v>
      </c>
      <c r="C590" s="7">
        <f t="shared" si="89"/>
        <v>0.33333333333333331</v>
      </c>
    </row>
    <row r="591" spans="1:3" x14ac:dyDescent="0.25">
      <c r="A591" s="6" t="s">
        <v>126</v>
      </c>
      <c r="B591" s="5">
        <v>46</v>
      </c>
      <c r="C591" s="7">
        <f t="shared" si="89"/>
        <v>0.43809523809523809</v>
      </c>
    </row>
    <row r="592" spans="1:3" ht="30" x14ac:dyDescent="0.25">
      <c r="A592" s="1" t="s">
        <v>90</v>
      </c>
      <c r="B592" s="3" t="s">
        <v>159</v>
      </c>
      <c r="C592" s="3" t="s">
        <v>173</v>
      </c>
    </row>
    <row r="593" spans="1:3" x14ac:dyDescent="0.25">
      <c r="A593" s="6" t="s">
        <v>106</v>
      </c>
      <c r="B593" s="5">
        <v>7</v>
      </c>
      <c r="C593" s="7">
        <f>B593/SUM(B$515:B$519)</f>
        <v>6.6666666666666666E-2</v>
      </c>
    </row>
    <row r="594" spans="1:3" x14ac:dyDescent="0.25">
      <c r="A594" s="6" t="s">
        <v>107</v>
      </c>
      <c r="B594" s="5">
        <v>4</v>
      </c>
      <c r="C594" s="7">
        <f t="shared" ref="C594:C597" si="90">B594/SUM(B$515:B$519)</f>
        <v>3.8095238095238099E-2</v>
      </c>
    </row>
    <row r="595" spans="1:3" x14ac:dyDescent="0.25">
      <c r="A595" s="6" t="s">
        <v>105</v>
      </c>
      <c r="B595" s="5">
        <v>8</v>
      </c>
      <c r="C595" s="7">
        <f t="shared" si="90"/>
        <v>7.6190476190476197E-2</v>
      </c>
    </row>
    <row r="596" spans="1:3" x14ac:dyDescent="0.25">
      <c r="A596" s="6" t="s">
        <v>104</v>
      </c>
      <c r="B596" s="5">
        <v>44</v>
      </c>
      <c r="C596" s="7">
        <f t="shared" si="90"/>
        <v>0.41904761904761906</v>
      </c>
    </row>
    <row r="597" spans="1:3" x14ac:dyDescent="0.25">
      <c r="A597" s="6" t="s">
        <v>126</v>
      </c>
      <c r="B597" s="5">
        <v>42</v>
      </c>
      <c r="C597" s="7">
        <f t="shared" si="90"/>
        <v>0.4</v>
      </c>
    </row>
    <row r="598" spans="1:3" ht="30" x14ac:dyDescent="0.25">
      <c r="A598" s="1" t="s">
        <v>91</v>
      </c>
      <c r="B598" s="3" t="s">
        <v>159</v>
      </c>
      <c r="C598" s="3" t="s">
        <v>173</v>
      </c>
    </row>
    <row r="599" spans="1:3" x14ac:dyDescent="0.25">
      <c r="A599" s="6" t="s">
        <v>106</v>
      </c>
      <c r="B599" s="5">
        <v>8</v>
      </c>
      <c r="C599" s="7">
        <f>B599/SUM(B$515:B$519)</f>
        <v>7.6190476190476197E-2</v>
      </c>
    </row>
    <row r="600" spans="1:3" x14ac:dyDescent="0.25">
      <c r="A600" s="6" t="s">
        <v>107</v>
      </c>
      <c r="B600" s="5">
        <v>4</v>
      </c>
      <c r="C600" s="7">
        <f t="shared" ref="C600:C603" si="91">B600/SUM(B$515:B$519)</f>
        <v>3.8095238095238099E-2</v>
      </c>
    </row>
    <row r="601" spans="1:3" x14ac:dyDescent="0.25">
      <c r="A601" s="6" t="s">
        <v>105</v>
      </c>
      <c r="B601" s="5">
        <v>9</v>
      </c>
      <c r="C601" s="7">
        <f t="shared" si="91"/>
        <v>8.5714285714285715E-2</v>
      </c>
    </row>
    <row r="602" spans="1:3" x14ac:dyDescent="0.25">
      <c r="A602" s="6" t="s">
        <v>104</v>
      </c>
      <c r="B602" s="5">
        <v>34</v>
      </c>
      <c r="C602" s="7">
        <f t="shared" si="91"/>
        <v>0.32380952380952382</v>
      </c>
    </row>
    <row r="603" spans="1:3" x14ac:dyDescent="0.25">
      <c r="A603" s="6" t="s">
        <v>126</v>
      </c>
      <c r="B603" s="5">
        <v>50</v>
      </c>
      <c r="C603" s="7">
        <f t="shared" si="91"/>
        <v>0.47619047619047616</v>
      </c>
    </row>
    <row r="604" spans="1:3" x14ac:dyDescent="0.25">
      <c r="A604" s="2" t="s">
        <v>169</v>
      </c>
      <c r="B604" s="1"/>
      <c r="C604" s="1"/>
    </row>
    <row r="605" spans="1:3" ht="30" x14ac:dyDescent="0.25">
      <c r="A605" s="1" t="s">
        <v>92</v>
      </c>
      <c r="B605" s="3" t="s">
        <v>159</v>
      </c>
      <c r="C605" s="3" t="s">
        <v>173</v>
      </c>
    </row>
    <row r="606" spans="1:3" x14ac:dyDescent="0.25">
      <c r="A606" s="6" t="s">
        <v>119</v>
      </c>
      <c r="B606" s="5">
        <v>17</v>
      </c>
      <c r="C606" s="7">
        <f>B606/SUM(B$606:B$609)</f>
        <v>0.16190476190476191</v>
      </c>
    </row>
    <row r="607" spans="1:3" x14ac:dyDescent="0.25">
      <c r="A607" s="6" t="s">
        <v>118</v>
      </c>
      <c r="B607" s="5">
        <v>21</v>
      </c>
      <c r="C607" s="7">
        <f t="shared" ref="C607:C609" si="92">B607/SUM(B$606:B$609)</f>
        <v>0.2</v>
      </c>
    </row>
    <row r="608" spans="1:3" x14ac:dyDescent="0.25">
      <c r="A608" s="6" t="s">
        <v>117</v>
      </c>
      <c r="B608" s="5">
        <v>41</v>
      </c>
      <c r="C608" s="7">
        <f t="shared" si="92"/>
        <v>0.39047619047619048</v>
      </c>
    </row>
    <row r="609" spans="1:3" x14ac:dyDescent="0.25">
      <c r="A609" s="6" t="s">
        <v>127</v>
      </c>
      <c r="B609" s="5">
        <v>26</v>
      </c>
      <c r="C609" s="7">
        <f t="shared" si="92"/>
        <v>0.24761904761904763</v>
      </c>
    </row>
    <row r="610" spans="1:3" ht="30" x14ac:dyDescent="0.25">
      <c r="A610" s="1" t="s">
        <v>93</v>
      </c>
      <c r="B610" s="3" t="s">
        <v>159</v>
      </c>
      <c r="C610" s="3" t="s">
        <v>173</v>
      </c>
    </row>
    <row r="611" spans="1:3" x14ac:dyDescent="0.25">
      <c r="A611" s="6" t="s">
        <v>119</v>
      </c>
      <c r="B611" s="5">
        <v>25</v>
      </c>
      <c r="C611" s="7">
        <f>B611/SUM(B$606:B$609)</f>
        <v>0.23809523809523808</v>
      </c>
    </row>
    <row r="612" spans="1:3" x14ac:dyDescent="0.25">
      <c r="A612" s="6" t="s">
        <v>118</v>
      </c>
      <c r="B612" s="5">
        <v>39</v>
      </c>
      <c r="C612" s="7">
        <f t="shared" ref="C612:C614" si="93">B612/SUM(B$606:B$609)</f>
        <v>0.37142857142857144</v>
      </c>
    </row>
    <row r="613" spans="1:3" x14ac:dyDescent="0.25">
      <c r="A613" s="6" t="s">
        <v>117</v>
      </c>
      <c r="B613" s="5">
        <v>34</v>
      </c>
      <c r="C613" s="7">
        <f t="shared" si="93"/>
        <v>0.32380952380952382</v>
      </c>
    </row>
    <row r="614" spans="1:3" x14ac:dyDescent="0.25">
      <c r="A614" s="6" t="s">
        <v>127</v>
      </c>
      <c r="B614" s="5">
        <v>7</v>
      </c>
      <c r="C614" s="7">
        <f t="shared" si="93"/>
        <v>6.6666666666666666E-2</v>
      </c>
    </row>
    <row r="615" spans="1:3" ht="30" x14ac:dyDescent="0.25">
      <c r="A615" s="1" t="s">
        <v>94</v>
      </c>
      <c r="B615" s="3" t="s">
        <v>159</v>
      </c>
      <c r="C615" s="3" t="s">
        <v>173</v>
      </c>
    </row>
    <row r="616" spans="1:3" x14ac:dyDescent="0.25">
      <c r="A616" s="6" t="s">
        <v>119</v>
      </c>
      <c r="B616" s="5">
        <v>27</v>
      </c>
      <c r="C616" s="7">
        <f>B616/SUM(B$606:B$609)</f>
        <v>0.25714285714285712</v>
      </c>
    </row>
    <row r="617" spans="1:3" x14ac:dyDescent="0.25">
      <c r="A617" s="6" t="s">
        <v>118</v>
      </c>
      <c r="B617" s="5">
        <v>40</v>
      </c>
      <c r="C617" s="7">
        <f t="shared" ref="C617:C619" si="94">B617/SUM(B$606:B$609)</f>
        <v>0.38095238095238093</v>
      </c>
    </row>
    <row r="618" spans="1:3" x14ac:dyDescent="0.25">
      <c r="A618" s="6" t="s">
        <v>117</v>
      </c>
      <c r="B618" s="5">
        <v>30</v>
      </c>
      <c r="C618" s="7">
        <f t="shared" si="94"/>
        <v>0.2857142857142857</v>
      </c>
    </row>
    <row r="619" spans="1:3" x14ac:dyDescent="0.25">
      <c r="A619" s="6" t="s">
        <v>127</v>
      </c>
      <c r="B619" s="5">
        <v>8</v>
      </c>
      <c r="C619" s="7">
        <f t="shared" si="94"/>
        <v>7.6190476190476197E-2</v>
      </c>
    </row>
    <row r="620" spans="1:3" ht="30" x14ac:dyDescent="0.25">
      <c r="A620" s="1" t="s">
        <v>95</v>
      </c>
      <c r="B620" s="3" t="s">
        <v>159</v>
      </c>
      <c r="C620" s="3" t="s">
        <v>173</v>
      </c>
    </row>
    <row r="621" spans="1:3" x14ac:dyDescent="0.25">
      <c r="A621" s="6" t="s">
        <v>119</v>
      </c>
      <c r="B621" s="5">
        <v>24</v>
      </c>
      <c r="C621" s="7">
        <f>B621/SUM(B$606:B$609)</f>
        <v>0.22857142857142856</v>
      </c>
    </row>
    <row r="622" spans="1:3" x14ac:dyDescent="0.25">
      <c r="A622" s="6" t="s">
        <v>118</v>
      </c>
      <c r="B622" s="5">
        <v>33</v>
      </c>
      <c r="C622" s="7">
        <f t="shared" ref="C622:C624" si="95">B622/SUM(B$606:B$609)</f>
        <v>0.31428571428571428</v>
      </c>
    </row>
    <row r="623" spans="1:3" x14ac:dyDescent="0.25">
      <c r="A623" s="6" t="s">
        <v>117</v>
      </c>
      <c r="B623" s="5">
        <v>36</v>
      </c>
      <c r="C623" s="7">
        <f t="shared" si="95"/>
        <v>0.34285714285714286</v>
      </c>
    </row>
    <row r="624" spans="1:3" x14ac:dyDescent="0.25">
      <c r="A624" s="6" t="s">
        <v>127</v>
      </c>
      <c r="B624" s="5">
        <v>12</v>
      </c>
      <c r="C624" s="7">
        <f t="shared" si="95"/>
        <v>0.11428571428571428</v>
      </c>
    </row>
    <row r="625" spans="1:3" ht="30" x14ac:dyDescent="0.25">
      <c r="A625" s="1" t="s">
        <v>96</v>
      </c>
      <c r="B625" s="3" t="s">
        <v>159</v>
      </c>
      <c r="C625" s="3" t="s">
        <v>173</v>
      </c>
    </row>
    <row r="626" spans="1:3" x14ac:dyDescent="0.25">
      <c r="A626" s="6" t="s">
        <v>119</v>
      </c>
      <c r="B626" s="5">
        <v>30</v>
      </c>
      <c r="C626" s="7">
        <f>B626/SUM(B$606:B$609)</f>
        <v>0.2857142857142857</v>
      </c>
    </row>
    <row r="627" spans="1:3" x14ac:dyDescent="0.25">
      <c r="A627" s="6" t="s">
        <v>118</v>
      </c>
      <c r="B627" s="5">
        <v>36</v>
      </c>
      <c r="C627" s="7">
        <f t="shared" ref="C627:C629" si="96">B627/SUM(B$606:B$609)</f>
        <v>0.34285714285714286</v>
      </c>
    </row>
    <row r="628" spans="1:3" x14ac:dyDescent="0.25">
      <c r="A628" s="6" t="s">
        <v>117</v>
      </c>
      <c r="B628" s="5">
        <v>30</v>
      </c>
      <c r="C628" s="7">
        <f t="shared" si="96"/>
        <v>0.2857142857142857</v>
      </c>
    </row>
    <row r="629" spans="1:3" x14ac:dyDescent="0.25">
      <c r="A629" s="6" t="s">
        <v>127</v>
      </c>
      <c r="B629" s="5">
        <v>9</v>
      </c>
      <c r="C629" s="7">
        <f t="shared" si="96"/>
        <v>8.5714285714285715E-2</v>
      </c>
    </row>
    <row r="630" spans="1:3" ht="30" x14ac:dyDescent="0.25">
      <c r="A630" s="1" t="s">
        <v>97</v>
      </c>
      <c r="B630" s="3" t="s">
        <v>159</v>
      </c>
      <c r="C630" s="3" t="s">
        <v>173</v>
      </c>
    </row>
    <row r="631" spans="1:3" ht="30" x14ac:dyDescent="0.25">
      <c r="A631" s="6" t="s">
        <v>136</v>
      </c>
      <c r="B631" s="5">
        <v>3</v>
      </c>
      <c r="C631" s="7">
        <f>B631/SUM(B$631:B$638)</f>
        <v>2.8571428571428571E-2</v>
      </c>
    </row>
    <row r="632" spans="1:3" x14ac:dyDescent="0.25">
      <c r="A632" s="6" t="s">
        <v>128</v>
      </c>
      <c r="B632" s="5">
        <v>5</v>
      </c>
      <c r="C632" s="7">
        <f t="shared" ref="C632:C638" si="97">B632/SUM(B$631:B$638)</f>
        <v>4.7619047619047616E-2</v>
      </c>
    </row>
    <row r="633" spans="1:3" x14ac:dyDescent="0.25">
      <c r="A633" s="6" t="s">
        <v>120</v>
      </c>
      <c r="B633" s="5">
        <v>7</v>
      </c>
      <c r="C633" s="7">
        <f t="shared" si="97"/>
        <v>6.6666666666666666E-2</v>
      </c>
    </row>
    <row r="634" spans="1:3" x14ac:dyDescent="0.25">
      <c r="A634" s="6" t="s">
        <v>156</v>
      </c>
      <c r="B634" s="5">
        <v>29</v>
      </c>
      <c r="C634" s="7">
        <f t="shared" si="97"/>
        <v>0.27619047619047621</v>
      </c>
    </row>
    <row r="635" spans="1:3" x14ac:dyDescent="0.25">
      <c r="A635" s="6" t="s">
        <v>140</v>
      </c>
      <c r="B635" s="5">
        <v>39</v>
      </c>
      <c r="C635" s="7">
        <f t="shared" si="97"/>
        <v>0.37142857142857144</v>
      </c>
    </row>
    <row r="636" spans="1:3" x14ac:dyDescent="0.25">
      <c r="A636" s="6" t="s">
        <v>153</v>
      </c>
      <c r="B636" s="5">
        <v>5</v>
      </c>
      <c r="C636" s="7">
        <f t="shared" si="97"/>
        <v>4.7619047619047616E-2</v>
      </c>
    </row>
    <row r="637" spans="1:3" x14ac:dyDescent="0.25">
      <c r="A637" s="6" t="s">
        <v>155</v>
      </c>
      <c r="B637" s="5">
        <v>1</v>
      </c>
      <c r="C637" s="7">
        <f t="shared" si="97"/>
        <v>9.5238095238095247E-3</v>
      </c>
    </row>
    <row r="638" spans="1:3" x14ac:dyDescent="0.25">
      <c r="A638" s="6" t="s">
        <v>141</v>
      </c>
      <c r="B638" s="5">
        <v>16</v>
      </c>
      <c r="C638" s="7">
        <f t="shared" si="97"/>
        <v>0.15238095238095239</v>
      </c>
    </row>
    <row r="639" spans="1:3" ht="30" x14ac:dyDescent="0.25">
      <c r="A639" s="1" t="s">
        <v>172</v>
      </c>
      <c r="B639" s="3" t="s">
        <v>159</v>
      </c>
      <c r="C639" s="3" t="s">
        <v>173</v>
      </c>
    </row>
    <row r="640" spans="1:3" x14ac:dyDescent="0.25">
      <c r="A640" s="6" t="s">
        <v>137</v>
      </c>
      <c r="B640" s="5">
        <v>5</v>
      </c>
      <c r="C640" s="7">
        <f>B640/SUM(B$640:B$643)</f>
        <v>4.7619047619047616E-2</v>
      </c>
    </row>
    <row r="641" spans="1:3" x14ac:dyDescent="0.25">
      <c r="A641" s="6" t="s">
        <v>170</v>
      </c>
      <c r="B641" s="5">
        <v>36</v>
      </c>
      <c r="C641" s="7">
        <f t="shared" ref="C641:C643" si="98">B641/SUM(B$640:B$643)</f>
        <v>0.34285714285714286</v>
      </c>
    </row>
    <row r="642" spans="1:3" x14ac:dyDescent="0.25">
      <c r="A642" s="6" t="s">
        <v>121</v>
      </c>
      <c r="B642" s="5">
        <v>46</v>
      </c>
      <c r="C642" s="7">
        <f t="shared" si="98"/>
        <v>0.43809523809523809</v>
      </c>
    </row>
    <row r="643" spans="1:3" x14ac:dyDescent="0.25">
      <c r="A643" s="6" t="s">
        <v>146</v>
      </c>
      <c r="B643" s="5">
        <v>18</v>
      </c>
      <c r="C643" s="7">
        <f t="shared" si="98"/>
        <v>0.17142857142857143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2023-06-14T09:49:37Z</dcterms:created>
  <dcterms:modified xsi:type="dcterms:W3CDTF">2023-08-09T11:48:10Z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